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k8\Desktop\TEKOČE DELO\"/>
    </mc:Choice>
  </mc:AlternateContent>
  <bookViews>
    <workbookView xWindow="0" yWindow="0" windowWidth="28800" windowHeight="12036" firstSheet="14" activeTab="22"/>
  </bookViews>
  <sheets>
    <sheet name="SKLOP 1" sheetId="14" r:id="rId1"/>
    <sheet name="SKLOP 2" sheetId="15" r:id="rId2"/>
    <sheet name="SKLOP 3" sheetId="16" r:id="rId3"/>
    <sheet name="SKLOP 4" sheetId="17" r:id="rId4"/>
    <sheet name="SKLOP 5" sheetId="18" r:id="rId5"/>
    <sheet name="SKLOP 6" sheetId="19" r:id="rId6"/>
    <sheet name="SKLOP 7" sheetId="20" r:id="rId7"/>
    <sheet name="SKLOP 8" sheetId="21" r:id="rId8"/>
    <sheet name="SKLOP 9" sheetId="22" r:id="rId9"/>
    <sheet name="SKLOP 10" sheetId="23" r:id="rId10"/>
    <sheet name="SKLOP 11" sheetId="8" r:id="rId11"/>
    <sheet name="SKLOP 12" sheetId="3" r:id="rId12"/>
    <sheet name="SKLOP 13" sheetId="4" r:id="rId13"/>
    <sheet name="SKLOP 14" sheetId="5" r:id="rId14"/>
    <sheet name="SKLOP 15" sheetId="6" r:id="rId15"/>
    <sheet name="SKLOP 16" sheetId="9" r:id="rId16"/>
    <sheet name="SKLOP 17" sheetId="10" r:id="rId17"/>
    <sheet name="SKLOP 18" sheetId="11" r:id="rId18"/>
    <sheet name="SKLOP 19" sheetId="12" r:id="rId19"/>
    <sheet name="SKLOP 20" sheetId="13" r:id="rId20"/>
    <sheet name="SKLOP 21" sheetId="7" r:id="rId21"/>
    <sheet name="SKLOP 22" sheetId="2" r:id="rId22"/>
    <sheet name="SKLOP 23" sheetId="24" r:id="rId23"/>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7" l="1"/>
  <c r="K12" i="24" l="1"/>
  <c r="K11" i="24"/>
  <c r="J12" i="24"/>
  <c r="L12" i="24" s="1"/>
  <c r="J11" i="24"/>
  <c r="L11" i="24" s="1"/>
  <c r="J11" i="4"/>
  <c r="L13" i="24" l="1"/>
  <c r="K13" i="24"/>
  <c r="J11" i="19"/>
  <c r="J12" i="14"/>
  <c r="J13" i="16" l="1"/>
  <c r="K13" i="16"/>
  <c r="L13" i="16"/>
  <c r="J14" i="16"/>
  <c r="L14" i="16" s="1"/>
  <c r="K14" i="16"/>
  <c r="J15" i="16"/>
  <c r="L15" i="16" s="1"/>
  <c r="K15" i="16"/>
  <c r="J11" i="5"/>
  <c r="L11" i="5" s="1"/>
  <c r="L12" i="5" s="1"/>
  <c r="K14" i="9"/>
  <c r="K11" i="10"/>
  <c r="K12" i="10" s="1"/>
  <c r="K16" i="16" l="1"/>
  <c r="L16" i="16"/>
  <c r="J13" i="14"/>
  <c r="L13" i="14" s="1"/>
  <c r="K13" i="14"/>
  <c r="J13" i="9" l="1"/>
  <c r="K16" i="18"/>
  <c r="J16" i="18"/>
  <c r="L16" i="18" s="1"/>
  <c r="K15" i="18"/>
  <c r="J15" i="18"/>
  <c r="L15" i="18" s="1"/>
  <c r="K14" i="18"/>
  <c r="J14" i="18"/>
  <c r="L14" i="18" s="1"/>
  <c r="K13" i="18"/>
  <c r="J13" i="18"/>
  <c r="L13" i="18" s="1"/>
  <c r="K12" i="18"/>
  <c r="J12" i="18"/>
  <c r="L12" i="18" s="1"/>
  <c r="L17" i="18" l="1"/>
  <c r="K17" i="18"/>
  <c r="K14" i="23"/>
  <c r="J14" i="23"/>
  <c r="L14" i="23" s="1"/>
  <c r="K13" i="23"/>
  <c r="J13" i="23"/>
  <c r="L13" i="23" s="1"/>
  <c r="K12" i="23"/>
  <c r="J12" i="23"/>
  <c r="L12" i="23" s="1"/>
  <c r="L15" i="23" s="1"/>
  <c r="K12" i="22"/>
  <c r="K13" i="22" s="1"/>
  <c r="J12" i="22"/>
  <c r="L12" i="22" s="1"/>
  <c r="L13" i="22" s="1"/>
  <c r="K11" i="21"/>
  <c r="K12" i="21" s="1"/>
  <c r="J11" i="21"/>
  <c r="L11" i="21" s="1"/>
  <c r="L12" i="21" s="1"/>
  <c r="K13" i="20"/>
  <c r="K14" i="20" s="1"/>
  <c r="J13" i="20"/>
  <c r="L13" i="20" s="1"/>
  <c r="L14" i="20" s="1"/>
  <c r="K11" i="19"/>
  <c r="K12" i="19" s="1"/>
  <c r="L11" i="19"/>
  <c r="L12" i="19" s="1"/>
  <c r="K11" i="17"/>
  <c r="K12" i="17" s="1"/>
  <c r="J11" i="17"/>
  <c r="L11" i="17" s="1"/>
  <c r="L12" i="17" s="1"/>
  <c r="K13" i="15"/>
  <c r="J13" i="15"/>
  <c r="L13" i="15" s="1"/>
  <c r="K12" i="15"/>
  <c r="J12" i="15"/>
  <c r="L12" i="15" s="1"/>
  <c r="K12" i="14"/>
  <c r="K14" i="14" s="1"/>
  <c r="L12" i="14"/>
  <c r="L14" i="14" s="1"/>
  <c r="K12" i="13"/>
  <c r="J12" i="13"/>
  <c r="L12" i="13" s="1"/>
  <c r="K11" i="13"/>
  <c r="K13" i="13" s="1"/>
  <c r="J11" i="13"/>
  <c r="L11" i="13" s="1"/>
  <c r="L13" i="13" s="1"/>
  <c r="K12" i="12"/>
  <c r="J12" i="12"/>
  <c r="L12" i="12" s="1"/>
  <c r="K11" i="12"/>
  <c r="K13" i="12" s="1"/>
  <c r="J11" i="12"/>
  <c r="L11" i="12" s="1"/>
  <c r="L13" i="12" s="1"/>
  <c r="K14" i="15" l="1"/>
  <c r="L14" i="15"/>
  <c r="K15" i="23"/>
  <c r="K11" i="11"/>
  <c r="K12" i="11" s="1"/>
  <c r="J11" i="11"/>
  <c r="L11" i="11" s="1"/>
  <c r="L12" i="11" s="1"/>
  <c r="J11" i="10"/>
  <c r="L11" i="10" s="1"/>
  <c r="L12" i="10" s="1"/>
  <c r="J14" i="9"/>
  <c r="L14" i="9" s="1"/>
  <c r="K13" i="9"/>
  <c r="K15" i="9" s="1"/>
  <c r="L13" i="9"/>
  <c r="L15" i="9" s="1"/>
  <c r="K16" i="8"/>
  <c r="J16" i="8"/>
  <c r="L16" i="8" s="1"/>
  <c r="K15" i="8"/>
  <c r="J15" i="8"/>
  <c r="L15" i="8" s="1"/>
  <c r="K14" i="8"/>
  <c r="J14" i="8"/>
  <c r="L14" i="8" s="1"/>
  <c r="K13" i="8"/>
  <c r="J13" i="8"/>
  <c r="L13" i="8" s="1"/>
  <c r="K12" i="8"/>
  <c r="J12" i="8"/>
  <c r="L12" i="8" s="1"/>
  <c r="K11" i="7"/>
  <c r="K12" i="7" s="1"/>
  <c r="K11" i="6"/>
  <c r="K12" i="6" s="1"/>
  <c r="J11" i="6"/>
  <c r="L11" i="6" s="1"/>
  <c r="L12" i="6" s="1"/>
  <c r="K11" i="5"/>
  <c r="K12" i="5" s="1"/>
  <c r="K11" i="4"/>
  <c r="K12" i="4" s="1"/>
  <c r="L11" i="4"/>
  <c r="L12" i="4" s="1"/>
  <c r="K11" i="3"/>
  <c r="K12" i="3" s="1"/>
  <c r="J11" i="3"/>
  <c r="L11" i="3" s="1"/>
  <c r="L12" i="3" s="1"/>
  <c r="K15" i="2"/>
  <c r="J15" i="2"/>
  <c r="L15" i="2" s="1"/>
  <c r="K14" i="2"/>
  <c r="J14" i="2"/>
  <c r="L14" i="2" s="1"/>
  <c r="K13" i="2"/>
  <c r="J13" i="2"/>
  <c r="L13" i="2" s="1"/>
  <c r="K12" i="2"/>
  <c r="J12" i="2"/>
  <c r="L12" i="2" s="1"/>
  <c r="L16" i="2" l="1"/>
  <c r="K16" i="2"/>
  <c r="L17" i="8"/>
  <c r="K17" i="8"/>
  <c r="L11" i="7"/>
  <c r="L12" i="7" s="1"/>
</calcChain>
</file>

<file path=xl/sharedStrings.xml><?xml version="1.0" encoding="utf-8"?>
<sst xmlns="http://schemas.openxmlformats.org/spreadsheetml/2006/main" count="613" uniqueCount="240">
  <si>
    <t>kos</t>
  </si>
  <si>
    <t>Predpasnik kirurški plastificiran</t>
  </si>
  <si>
    <t>Kapa zaščitna bela</t>
  </si>
  <si>
    <t xml:space="preserve">NAZIV MATERIALA </t>
  </si>
  <si>
    <t>DODATEN OPIS IN ZAHTEVE</t>
  </si>
  <si>
    <t>EM</t>
  </si>
  <si>
    <t>NAZIV ARTIKLA, OPIS,  PROIZVAJALEC IN PAKIRANJE</t>
  </si>
  <si>
    <t>KATALOŠKA ŠTEVILKA</t>
  </si>
  <si>
    <t>CENA na EM brez DDV v EUR</t>
  </si>
  <si>
    <t>DDV %</t>
  </si>
  <si>
    <t>CENA na EM z DDV v EUR</t>
  </si>
  <si>
    <t>VREDNOST brez DDV v EUR</t>
  </si>
  <si>
    <t>VREDNOST z DDV v EUR</t>
  </si>
  <si>
    <t>Maska kirurška za otroke mora zagotavljati učinkovito bakterijsko filtracijo (BFE) vsaj 98%, odpornost na kapljičnji pritisk ( splash-resistance  pressure) vsaj 120mm Hg , troslojna, mora biti nevtralnega vonja, mehka, prijetna za nošenje, ne sme povzročati alergij, puščati delcev. Imeti mora nosno sponko, katera zagotavlja ustrezno oprijemljivost na obrazu in s tem nujno potrebno zaščito.  Nameščanje in odstranjevanje z elastiko, katera mora biti okrogla. Dobro se mora prilegati različnim oblikam obraza ter pokriti nos, usta in brado, zadržati mora obliko in dobro tesniti. Zaželjeni otroški barvni motivi. Nesterilna. V skladu z zahtevami standarda EN 14683:2019+AC:2019</t>
  </si>
  <si>
    <t>Maska kirurška s trakovi z zaščito proti rosenju</t>
  </si>
  <si>
    <t>Maska kirurška za odrasle mora zagotavljati učinkovito bakterijsko filtracijo (BFE) vsaj 98%, odpornost na kapljičnji pritisk ( splash-resistance  pressure) vsaj 160mm Hg , štirislojna, mora biti nevtralnega vonja, mehka, prijetna za nošenje, ne sme povzročati alergij, puščati delcev. Imeti mora nosno sponko, katera zagotavlja ustrezno oprijemljivost na obrazu in s tem nujno potrebno zaščito.  Vsebovati mora peno proti rosenju, za dosego "antifog"  - protivlažilnega učinka. Nameščanje in odstranjevanje s trakovi. Dobro se mora prilegati različnim oblikam obraza ter pokriti nos, usta in brado, zadržati mora obliko in dobro tesniti. Nesterilna. V skladu z zahtevami standarda EN 14683:2019+AC:2019</t>
  </si>
  <si>
    <t>Rokavica kirurška ortopedska</t>
  </si>
  <si>
    <t xml:space="preserve">Rokavica kirurška ortopedska, iz lateksa (nivo proteinov max. 10 μg/g), brez pudra, za enkratno uporabo. Rokavica mora biti ustrezne debeline (enojna debelina na prstu 0,33 mm, na dlani 0,31 mm, v zapestju 0,25 mm; dovoljeno odsopanje 2%), imeti mora ustrezno natezno trdnost (min. 28 N) in se ne sme strgati že pri samem oblačenju na roko, dobro se mora prilegati, biti mora anatomsko oblikovana. Nuditi mora ustrezno mehansko zaščito oziroma odpornost na mehanske poškodbe (dodaten premaz zunanjega sloja rokavice), imeti proti-zdrsno površino, teksturo na prstih in dlani ter omogočati dober in natančen otip in oprijem v vlažnih in suhih pogojih. Dolžina rokavice min. 300 mm. Imeti mora močan in nedrsljiv,  rolan manšetni del rokavice, ki omogoča dober oprijem okoli manšete kirurškega plašča in omgočati gladko oblačenje (polimerni notranji premaz) ter zagotavljati udobnost nošenja. AQL 0,65. Medicinski pripomoček razred IIa v skladu z MDR Uredbo (EU) 2017/745. OVO Kategorija III v skladu z Uredbo (EU) 2016/425.  V skladu z: EN 455: 1,2,3,4; ISO 21171; EN ISO 21420; EN ISO 374: 1 (Tip B), 2,4,5; ISO 16604; EN 388, ISO 13485. Pakiranje do 50 parov rokavic v škatli, ki omogoča enostavno izvlečenje posameznegaa sterilnega zavitka z vidno oznako načina sterilnega odpiranja.  Dvojno pakiranje, v paru, ki omogoča aseptično rokovanje, vidna oznaka za desno in levo rokavico. Embalaža mora biti opremljena z vsemi ustreznimi navedbami v skladu z EN 455-4. </t>
  </si>
  <si>
    <t>velikost 6,0</t>
  </si>
  <si>
    <t>par</t>
  </si>
  <si>
    <t>velikost 6,5</t>
  </si>
  <si>
    <t>velikost 7,0</t>
  </si>
  <si>
    <t>velikost 7,5</t>
  </si>
  <si>
    <t>velikost 8,0</t>
  </si>
  <si>
    <t>Rola medicinska</t>
  </si>
  <si>
    <t>Zaščitni predpražnik</t>
  </si>
  <si>
    <t xml:space="preserve">Alkoholni robčki v dozi </t>
  </si>
  <si>
    <t>Robčki brez alkohola v dozi</t>
  </si>
  <si>
    <t>Razkužilni robčki za površine z alkoholom</t>
  </si>
  <si>
    <t>Razkužilni robčki za površine brez alkohola</t>
  </si>
  <si>
    <t xml:space="preserve">Papir za sterilizacijo platinum zelen + moder , dimenzije: </t>
  </si>
  <si>
    <t xml:space="preserve"> 100 x100 cm </t>
  </si>
  <si>
    <t xml:space="preserve"> 120 x 120 cm </t>
  </si>
  <si>
    <t>Ščitnik za inštrumente, dimenzije:</t>
  </si>
  <si>
    <t>Ščitnik za inštrumente za parno sterilizacijo, namenjen zaščiti ostrih delov inštrumentov in sterilizacijske ovojnine med procesom sterilizacije in skladiščenja. Izdelan iz odporne kartonske podloge in zgornje, prosojne folije.</t>
  </si>
  <si>
    <t>mali št. 1  (50mmx123mm)</t>
  </si>
  <si>
    <t>srednji št. 2 (85mmx170mm)</t>
  </si>
  <si>
    <t>SKUPNE ZAHTEVE ZA KONTROLO PARNE STERILIZACIJE
Indikator mora ustrezati standardu ISO 11140-1 in EN 867-4, namenjen mora biti za potrditev učinkovitosti sterilizacije, odzivati se mora na vse parametre parne sterilizacije, ki skupaj uspešno uničijo vse žive organizme in njihove spore, omogočati mora jasno odčitavanje spremembe indikatorja po sterilizaciji tudi pri barvni slepoti in biti označen z določilom o spremembi barve po uspešni sterilizaciji, ne sme vsebovati nobenih toksičnih elementov, ne sme puščati nobenih sledi na inštrumentih, na pakiranju mora biti označena serijska številka, kataloška številka, kateremu standardu ustreza, razred pripomočka, rok izdelave in rok uporabe, oznaka vrste sterilizacijskega procesa.</t>
  </si>
  <si>
    <t xml:space="preserve">Trak indikator za parno sterilizacijo v bež barvi 19mm x 50m </t>
  </si>
  <si>
    <t xml:space="preserve">Samolepilni indikator trak za nadzor izpostavitve parni sterilizaciji, za zalepljenje in zunanje označevanje paketov za parno sterilizacijo v bež barvi, trak mora ustrezati standardu EN ISO 11140-1 Razred 1. Za lepljenje na sterilizacijski papir je potrebno močno lepilo, ki se po procesu sterilizacije ne odleplja in vzdrži visoko temperaturo. Širina traku na kolutu 19mm in dolžina 50m. </t>
  </si>
  <si>
    <t xml:space="preserve">Trak indikator za parno sterilizacijo v modri barvi 19mm x 50m </t>
  </si>
  <si>
    <t xml:space="preserve">Samolepilni indikator trak za nadzor izpostavitve parni sterilizaciji, za zalepljenje in zunanje označevanje paketov za parno sterilizacijo v modri barvi, trak mora ustrezati standardu EN ISO 11140-1 Razred 1. Za lepljenje na sterilizacijski papir je potrebno močno lepilo, ki se po procesu sterilizacije ne odleplja in vzdrži visoko temperaturo. Širina traku na kolutu 19mm in dolžina 50m. </t>
  </si>
  <si>
    <t>Testni paket tipa Bowie Dick za parni avtoklav za 1x uporabo</t>
  </si>
  <si>
    <t>Paket kemičnih testov za nadzor penetracije pare tip 2 (delovanje vakuumske črpalke in kakovost vode) - Bowie &amp; Dick test, v skladu z EN ISO 11140-4. Celoten testni paket, ki je sestavljen iz laminiranega kemičnega indikatorja, pakiranega med trdo škatlo za težko prodiranje hlapov, reagira tako, da spremeni barvo na način, kot je navedeno v navodilu. Na zunanji embalaži kemični indikator izpostavljenosti postopku Bowie Dick programa. 
Dimenzije 125 x 125 mm, pakiranje 20 do 30 kosov v originalni embalaži.</t>
  </si>
  <si>
    <t>Indikator kemični v obliki lističa za kontrolo sterilnosti pri parni sterilizaciji, samolepilni</t>
  </si>
  <si>
    <t xml:space="preserve">Samolepilni kemični indikator za parno sterilizacijo razreda 5 v skladu z EN ISO 11140-1. Na indikatorju mora biti označen razred indikatorja, standard, serijska številka, rok uporabe, vrsta sterilizacijskega procesa, kazalnik obarvanja za uspešen rezultat. Dimenzija 13-15mm širina, dolžina 55-70mm. </t>
  </si>
  <si>
    <t>75 mm x 70 m</t>
  </si>
  <si>
    <t>100 mm x 70 m</t>
  </si>
  <si>
    <t>150 mm x 70 m</t>
  </si>
  <si>
    <t>200 mm x 70 m</t>
  </si>
  <si>
    <t>250 mm x 70 m</t>
  </si>
  <si>
    <t xml:space="preserve">Biološki indikator v ampulah za kontrolo sterilnosti pri plazma sterilizaciji                                                                         </t>
  </si>
  <si>
    <t>Kaseta za plazma sterilizator</t>
  </si>
  <si>
    <t>Kaseta za plazma sterilizator  z vodikovim peroksidom, kompatibilna s plazma sterilizatorjem RENO-S 30</t>
  </si>
  <si>
    <t>Indikator kemični za nadzor uspešnosti postopka parne sterilizacije votlih inštrumentov, samolepilni</t>
  </si>
  <si>
    <t xml:space="preserve">V skladu s standardom EN ISO 11140-1 Razred 2 in EN 867-5 (Holow load test). Zagotavlja kontrolo polnitve in uspešnosti postopka parne sterilizacije votlih inštrumentov pri pogojih 134°C, 3 min ali 121°C, 15 min. 
Uporablja se s PCD (proces challenge device) napravo, katero mora ponudnik zagotoviti brezplačno glede na število sterilizatorjev. PCD naprava, ki je za večkratno uporabo, je mehansko odporna in se po zaključku procesa hitro ohladi.   </t>
  </si>
  <si>
    <t>kom</t>
  </si>
  <si>
    <t xml:space="preserve">Mazilo za ustnice pomirja razdraženo kožo ustnic in blaži vnetja. Preprečuje izsušitev in pokanje. Sestavljeno je iz izvlečka ognjiča in eteričnih olj.  </t>
  </si>
  <si>
    <t>Ribje mazilo 35g</t>
  </si>
  <si>
    <t xml:space="preserve">Mazilo, ki vsebuje ribje olje, vitamina A in D3. Primerno za nego suhe, razpokane in razdražene kože, po sončenju, pri blagih opeklinah in pordeli koži. Primerno tudi za nego in zaščito urogenitalnega predela pred dražečimi učinki urina in blata pri dojenčkih.  </t>
  </si>
  <si>
    <t>Praška pasta 20g</t>
  </si>
  <si>
    <t xml:space="preserve">Pasta primerna za zaščito občutljive kože. Preprečuje draženje in nastanek rdeče kože pod plenicami. Sestavine: petrolatum, lanolin, cinkov oksid, bizmutov subgalat, ihtamol. </t>
  </si>
  <si>
    <t xml:space="preserve">SKUPNA VREDNOST PONUDBE v EUR  SKLOP 1. </t>
  </si>
  <si>
    <t>SKUPNA VREDNOST PONUDBE v EUR  SKLOP 2.</t>
  </si>
  <si>
    <t>SKUPNA VREDNOST PONUDBE v EUR  SKLOP  3.</t>
  </si>
  <si>
    <t>SKLOP 4. KEMIČNI INDIKATOR ZA PARNO STERILIZACIJO SAMOLEPILNI</t>
  </si>
  <si>
    <t>SKUPNA VREDNOST PONUDBE v EUR  SKLOP 4.</t>
  </si>
  <si>
    <t>Rokav "TYVEK " za plazma sterilizacijo, v kolutu, brez preklopa</t>
  </si>
  <si>
    <t>SKLOP 6. BIOLOŠKI INDIKATOR ZA PLAZMA STERILIZACIJO</t>
  </si>
  <si>
    <t>SKUPNA VREDNOST PONUDBE v EUR  SKLOP 6.</t>
  </si>
  <si>
    <t>SKLOP 7. KASETA ZA PLAZMA STERILIZATOR</t>
  </si>
  <si>
    <t>SKUPNA VREDNOST PONUDBE v EUR  SKLOP 7.</t>
  </si>
  <si>
    <t>SKLOP 8.KONTROLA USPEŠNOSTI POSTOPKA PARNE STERILIZACIJE VOTLIH INŠTRUMENTOV</t>
  </si>
  <si>
    <t>SKUPNA VREDNOST PONUDBE v EUR  SKLOP 8.</t>
  </si>
  <si>
    <t>Vpojna ginekološka podloga</t>
  </si>
  <si>
    <t>SKLOP 9. VPOJNE GINEKOLOŠKE PODLOGE</t>
  </si>
  <si>
    <t>SKUPNA VREDNOST PONUDBE v EUR  SKLOP 9.</t>
  </si>
  <si>
    <t xml:space="preserve">Anatomsko oblikovana vpojna podloga velikosti 42x20cm, primerna za uporabo kot vložek po porodu. Zagotavljati mora optimalno udobje in zaščito pred iztekanjem, ima večslojno jedro, visoka vpojnost 825ml. </t>
  </si>
  <si>
    <t>Mazilo za ustnice 14ml- 15ml</t>
  </si>
  <si>
    <t>SKUPNA VREDNOST PONUDBE v EUR  SKLOP 10.</t>
  </si>
  <si>
    <t>S</t>
  </si>
  <si>
    <t>SKLOP 12.PREDPASNIKI KIRURŠKI</t>
  </si>
  <si>
    <t>SKUPNA VREDNOST PONUDBE v EUR  SKLOP 12.</t>
  </si>
  <si>
    <t xml:space="preserve">Predpasnik mora biti iz ustreznega materiala-plastificirana vlaknovina, dvoslojni, vrhnji sloj z vpojnostjo 180 ml/m2, ne sme biti pretanek (PE 16 +/- 10%µm, vlaknovina 22 g/m2 +/- 15% ). Biti mora trpežen pri uporabi in nepropusten za tekočino ter umazanijo. Ne sme biti krajši od zahtevane dolžine. Velikost 75 +/-2 cm x 170 +/-2 cm, za 1x uporabo. Nesterilen in brez lateksa.  Medicinski pripomoček razred I - Uredba MDR (EU) 2017/745, oznaka CE </t>
  </si>
  <si>
    <t>SKUPNA VREDNOST PONUDBE v EUR  SKLOP 13.</t>
  </si>
  <si>
    <t>SKLOP 13. KAPE ZAŠČITNE BELE</t>
  </si>
  <si>
    <t xml:space="preserve">Kapa baretka netkana bela, 54 cm ± 2 cm, gramatura 14-18 g/m2.  Medicinski pripomoček razred I - Uredba MDR (EU) 2017/745, oznaka CE </t>
  </si>
  <si>
    <t>SKLOP 14. KAPE ZAŠČITNE BARVNE TANJŠE</t>
  </si>
  <si>
    <t>Kapa zaščitna barvne tanjša</t>
  </si>
  <si>
    <t xml:space="preserve">Kapa baretka, barvna ( modra ali zelena) , iz polipropilena,  najmanj 14g/m2, 51-61cm, enakomerna porazdelitev materiala, brez kosmatenja ali odpadanja delcev, z elastiko, ki se ne zažira v kožo tudi po daljšem nošenju,brez lateksa in drugih alergenov.
Medicinski pripomoček razred I - Uredba MDR (EU) 2017/745, oznaka CE </t>
  </si>
  <si>
    <t>SKUPNA VREDNOST PONUDBE v EUR  SKLOP 14.</t>
  </si>
  <si>
    <t>SKUPNA VREDNOST PONUDBE v EUR  SKLOP 15.</t>
  </si>
  <si>
    <t>SKUPNA VREDNOST PONUDBE v EUR  SKLOP 16.</t>
  </si>
  <si>
    <t xml:space="preserve">Enoslojni zaščitni papir v roli za pregledne mize, plastificiran na spodnji strani. Zgoraj prekrit z vlaknovino.  Perforiran , poraba do konca role. Navitje role omogoča, da je vpojni del zgoraj in poteg role spodaj. </t>
  </si>
  <si>
    <t>Rola medicinska širine 50 cm , +/- 2cm in dolžine 50 m</t>
  </si>
  <si>
    <t>Rola medicinska širine 60 cm, +/- 2cm in dolžine od 50 m do 65 m</t>
  </si>
  <si>
    <t>meter</t>
  </si>
  <si>
    <t>SKLOP 17. ZAŠČITNI PREDPRAŽNIK</t>
  </si>
  <si>
    <t>SKUPNA VREDNOST PONUDBE v EUR  SKLOP 17.</t>
  </si>
  <si>
    <t>SKLOP 18.  ALKOHOLNI ROBČKI ZA DEZINFEKCIJO KOŽE</t>
  </si>
  <si>
    <t>Alkoholni robčki perforirani v dozi za hitro razkuževanje in čiščenje  medicinskih pripomočkov, predmetov in površin. Tekočina s katero so robčki prepojeni vsebuje 70% izopropanol. Širok spekter delovanja z dokazanim baktericidnim delovanjem (EN 13727), vključno z M. tuberculosis (EN 14348), fungicidnim (EN 13624) in virucidnim delovanjem (EN 14476). Testiranja na viruse HIV, HBV, HCV,  rotaviruse, adenoviruse; Registrirani kot biocid in medicinski  pripomoček. Velikost robčka: 200-220mm x 200-220mm. Doza po 150-200 robčkov. 1 kos je 1 robček.</t>
  </si>
  <si>
    <t>Brezalkoholni robčki perforirani v dozi za hitro razkuževanje in čiščenje na alkohol občutljivih medicinskih pripomočkov, predmetov in površin. Tekočina, s katero so robčki prepojeni vsebuje didecildimetilamonijev klorid (0.45g/100g).  Širok spekter delovanja z dokazanim baktericidnim delovanjem (EN 13727), vključno z M. tuberculosis (EN 14348), fungicidnim (EN 13624) in virucidnim delovanjem (EN 14476). Testiranja na viruse HIV, HBV, HCV, polioviruse, rotaviruse, adenoviruse; Kompatibilnost z materiali, občutljivih na alkohol.  Registrirani kot biocid in medicinski  pripomoček. Velikost robčka: 200-220 x 200-220mm. Doza po 150-200 robčkov. 1 kos je 1 robček.</t>
  </si>
  <si>
    <t>SKUPNA VREDNOST PONUDBE v EUR SKLOP 19.</t>
  </si>
  <si>
    <t>SKUPNA VREDNOST PONUDBE v EUR  SKLOP 20.</t>
  </si>
  <si>
    <t xml:space="preserve">Impregnirani robčki za čiščenje in razkuževanje površin na osnovi alkohola. Tekočina, s katero so robčki prepojeni vsebuje 1-propanol (25g/100g), 2-propanol (35g/v 100 g). Širok spekter delovanja z dokazanim baktericidnim delovanjem (EN 13727), vključno z M. tuberculosis (EN 14348), fungicidnim (EN 13624) in virucidnim delovanjem (EN 14476). Testiranja na viruse HIV, HBV, HCV,  rotaviruse, adenoviruse; Registrirani kot biocid in medicinski  pripomoček . Velikost robčka: 200 x 200mm. Mehko pakiranje po 100-200 robčkov, s trdim pokrovnim zapiralom proti izhlapevanju. Izvlek robčkov naj bo enostaven.  1 kos je 1 robček. </t>
  </si>
  <si>
    <t>SKLOP 21.  MASKE KIRURŠKE S TRAKOVI  Z ZAŠČITO PROTI ROSENJU</t>
  </si>
  <si>
    <t>SKUPNA VREDNOST PONUDBE v EUR SKLOP 21.</t>
  </si>
  <si>
    <t>SKUPNA VREDNOST PONUDBE v EUR  SKLOP 22.</t>
  </si>
  <si>
    <t>Plenica hlačna za odrasle ; dimenzije:</t>
  </si>
  <si>
    <t xml:space="preserve">Vpojna hlačna predloga  za večkratno pritrjevanje, zagotavlja hitro vpijanje in zadrževanje urina v notranjosti vpojnega jedra, pri tem zgornja plast ostane suha. Zračni, tkanini podobni materiali, omogočajo kroženje zraka ter zagotavljajo zdravje kože in udobje. Dodatna notranja stranska zaščita preprečuje iztekanje urina. Predloga je zračna po celotni površini, zunanja plast je paropropustna in nepropustna za tekočino. Koža zato nemoteno diha, se manj poti in je manj razdražena. Predloga ima nevtralizator neprijetnega vonja. Ima dobro viden indikator vlažnosti in stopnjo vpojnosti ter velikost na sami predlogi. Na osnovnem pakiranju je označena velikost, vpojnost s kapljičnim sistemom . Izdelek je skladen z  Uredbo MDR (EU) 2017/745 in spada v  razred I.  Proizvajalec svoje poslovanje vodi v skladu s  sistemi kakovosti  EN ISO 9001, EN ISO 13485, EN ISO 14001, vpojnost pa je v skladu z EN ISO 11948-1. Ni beljena s klorom in ne vsebuje lateksa in parfumov, je dermatološko testirana. Velikosti mala (S), srednja (M), velika (L) in zelo velika (XL). 
</t>
  </si>
  <si>
    <t>mala - S</t>
  </si>
  <si>
    <t>srednja -M</t>
  </si>
  <si>
    <t>velika -L</t>
  </si>
  <si>
    <t>extra velika -XL</t>
  </si>
  <si>
    <t>Hlačke – tangice, za kirurško pripravo pacienta moške</t>
  </si>
  <si>
    <t>Hlačke – tangice, za kirurško pripravo pacienta ženske</t>
  </si>
  <si>
    <t xml:space="preserve">SPLOŠNA BOLNIŠNICA TRBOVLJE    </t>
  </si>
  <si>
    <t>RUDARSKA CESTA 9</t>
  </si>
  <si>
    <t>1420 TRBOVLJE</t>
  </si>
  <si>
    <t xml:space="preserve">                  PONUDBENI PREDRAČUN </t>
  </si>
  <si>
    <t xml:space="preserve">                                   JN ZA DOBAVO PRIPOMOČKOV ZA ZAŠČITO, ČIŠČENJE IN RAZKUŽEVANJE, STERILIZACIJO, OSEBNO NEGO IN HIGIENO ZA OBDOBJE 18 MESECEV</t>
  </si>
  <si>
    <t xml:space="preserve">  KOLIČINA (18 mesecev)</t>
  </si>
  <si>
    <t>1.1.</t>
  </si>
  <si>
    <t>1.2.</t>
  </si>
  <si>
    <t>2.1.</t>
  </si>
  <si>
    <t>2.2.</t>
  </si>
  <si>
    <t>3.1.</t>
  </si>
  <si>
    <t>3.2.</t>
  </si>
  <si>
    <t>3.3.</t>
  </si>
  <si>
    <t>4.1.</t>
  </si>
  <si>
    <t>5.1.</t>
  </si>
  <si>
    <t>5.2.</t>
  </si>
  <si>
    <t>5.3.</t>
  </si>
  <si>
    <t>5.4.</t>
  </si>
  <si>
    <t>5.5.</t>
  </si>
  <si>
    <t>6.1.</t>
  </si>
  <si>
    <t>7.1.</t>
  </si>
  <si>
    <t>8.1.</t>
  </si>
  <si>
    <t>9.1.</t>
  </si>
  <si>
    <t>10.1.</t>
  </si>
  <si>
    <t>10.2.</t>
  </si>
  <si>
    <t>10.3.</t>
  </si>
  <si>
    <t>11.1.</t>
  </si>
  <si>
    <t>11.3.</t>
  </si>
  <si>
    <t>11.2.</t>
  </si>
  <si>
    <t>11.4.</t>
  </si>
  <si>
    <t>11.5.</t>
  </si>
  <si>
    <t>12.1.</t>
  </si>
  <si>
    <t>13.1.</t>
  </si>
  <si>
    <t>14.1.</t>
  </si>
  <si>
    <t>15.1.</t>
  </si>
  <si>
    <t>16.1.</t>
  </si>
  <si>
    <t>16.2.</t>
  </si>
  <si>
    <t>17.1.</t>
  </si>
  <si>
    <t>18.1.</t>
  </si>
  <si>
    <t>19.1.</t>
  </si>
  <si>
    <t>19.2.</t>
  </si>
  <si>
    <t>20.1.</t>
  </si>
  <si>
    <t>20.2.</t>
  </si>
  <si>
    <t>21.1.</t>
  </si>
  <si>
    <t>22.1.</t>
  </si>
  <si>
    <t>22.2.</t>
  </si>
  <si>
    <t>22.3.</t>
  </si>
  <si>
    <t>22.4.</t>
  </si>
  <si>
    <t>23.1.</t>
  </si>
  <si>
    <t>23.2.</t>
  </si>
  <si>
    <t xml:space="preserve">Zap.št. </t>
  </si>
  <si>
    <r>
      <t xml:space="preserve">SKLOP 1.  NETKANI ZAVOJNI MATERIAL ZA PARNO STERILIZACIJO ZELEN + MODER           </t>
    </r>
    <r>
      <rPr>
        <b/>
        <sz val="10"/>
        <color rgb="FFFF0000"/>
        <rFont val="Calibri"/>
        <family val="2"/>
        <charset val="238"/>
      </rPr>
      <t>ZAPRT SKLOP</t>
    </r>
  </si>
  <si>
    <t xml:space="preserve">  KOLIČINA                (18 mesecev)</t>
  </si>
  <si>
    <t xml:space="preserve">  KOLIČINA                  (18 mesecev)</t>
  </si>
  <si>
    <t xml:space="preserve">                                                                                                                                PONUDBENI PREDRAČUN </t>
  </si>
  <si>
    <t xml:space="preserve">  KOLIČINA                                       (18 mesecev)</t>
  </si>
  <si>
    <r>
      <t xml:space="preserve">SKLOP 2.  ŠČITNIK ZA INŠTRUMENTE ZA PARNO STERILIZACIJO   </t>
    </r>
    <r>
      <rPr>
        <b/>
        <sz val="10"/>
        <color rgb="FFFF0000"/>
        <rFont val="Calibri"/>
        <family val="2"/>
        <charset val="238"/>
      </rPr>
      <t>ZAPRT SKLOP</t>
    </r>
  </si>
  <si>
    <t xml:space="preserve">  KOLIČINA                   (18 mesecev)</t>
  </si>
  <si>
    <t xml:space="preserve">Rokav mora ustrezati standardom   EN ISO 11607-1:2019 in EN ISO 11607-2:2019, EN ISO 13485:2016, EN 868-5:2019. Prozorna stran folije mora biti iz 7- 9 slojev BOPET/PE filma (12/50 mikronov), neprozorna stran je iz Tyveka , gramatura v razponu od 60g/m2 -75g/m2 (proizvajalčevo odstopanje +-0,5%), mikrobiološka bariera mora biti 5,2 LRV (log reduction value).
Razslojevanje folije ni dovoljeno, pri odpiranju po sterilizaciji se folija ne sme zvijati. Rokav mora biti odporen na fizikalno kemične pogoje med sterilizacijskim postopkom.  
Šiv – var role je narejen iz več ozkih vzporednih šivov  (širina vara ne sme biti manj kot 6 mm). Vari role se ne prekrivajo, kar omogoča varno odpiranje brez trganja vlaken in manjše tveganje za kontaminacijo sterilnega materiala. Rola mora biti opremljena z ustreznim procesnim kemičnim indikatorjem (s pravim formatom: VH202) in oznako (skladno z ISO 11140-1) in določilom o spremembi barve po uspešni sterilizaciji (z H2O2). Sprememba barve kemičnega indikatorja po končanem sterilizacijskem postopku mora biti jasna (skladno z ISO 11140-1).  
Vsi napisi na foliji in kemični indikatorji morajo biti izven dosega zapakiranega materiala – to je na zunanjem robu. Na vsakem rokavu na razdalji najmanj 15 cm mora biti napisana dimenzija izdelka ali / in kat. številka, identifikacijska številka proizvodnje linije, da je sledljivost 100% z številko lota, indikatorji (velikost indikatorja ne sme biti manjša kot 100mm2 površine), ime proizvajalca ali blagovna znamka,  kataloška številka izdelka, oznaka oz. tekst, da se poškodovane role ne sme uporabljati, smer odpiranja, oznaka EN 868-5, oznaka ISO 11607-1.
Enakovredno kot Tyvek Wipak. 
Dopustno odstopanje dimenzij je +/- 1 %. Vse velikosti morajo biti od istega proizvajalca, z enakim kemičnim indikatorjem na vsakem rokavu. 
Vsak rokav mora biti zapakiran v embalažo, na kateri morajo biti napisani najmanj sledeči podatki: naziv izdelka, proizvajalec,  kataloška številka, datum proizvodnje, rok uporabe, pripadajoči standardi. Imeti mora ustrezne certifikate, proizvajalčevo izjavo o skladnosti z MDR 2017/745 
Ponudnik mora predložiti dokaz/izjavo ustreznosti ponujenega rokava Tyvek® za proces s plazma sterilizatorjem RENOSEM (RENO-S 30), katerega ima naročnik v uporabi in študijo roka uporabnosti po sterilizaciji (5 let).                                                                                                                                                 Opomba; V primeru, da ponudnik ponuja namesto 70 m , 100m dolžine, se naj cena preračuna na 70 metrov.
</t>
  </si>
  <si>
    <r>
      <t xml:space="preserve">SKLOP 5. OVOJNINA ZA PLAZMA STERILIZACIJO  </t>
    </r>
    <r>
      <rPr>
        <b/>
        <sz val="10"/>
        <color rgb="FFFF0000"/>
        <rFont val="Calibri"/>
        <family val="2"/>
        <charset val="238"/>
      </rPr>
      <t>ZAPRT SKLOP</t>
    </r>
  </si>
  <si>
    <t xml:space="preserve">  KOLIČINA                       (18 mesecev)</t>
  </si>
  <si>
    <t xml:space="preserve">                                                                                                                          JN ZA DOBAVO PRIPOMOČKOV ZA ZAŠČITO, ČIŠČENJE IN RAZKUŽEVANJE, STERILIZACIJO, OSEBNO NEGO IN HIGIENO ZA OBDOBJE 18 MESECEV</t>
  </si>
  <si>
    <t>Zap.št.</t>
  </si>
  <si>
    <t xml:space="preserve">  KOLIČINA                 (18 mesecev)</t>
  </si>
  <si>
    <t xml:space="preserve">  KOLIČINA               (18 mesecev)</t>
  </si>
  <si>
    <t xml:space="preserve">  KOLIČINA                          (18 mesecev)</t>
  </si>
  <si>
    <t xml:space="preserve">  KOLIČINA                        (18 mesecev)</t>
  </si>
  <si>
    <r>
      <t xml:space="preserve">SKLOP 11. ROKAVICE KIRURŠKE ORTOPEDSKE LATEKS BREZ PUDRA   </t>
    </r>
    <r>
      <rPr>
        <b/>
        <sz val="10"/>
        <color rgb="FFFF0000"/>
        <rFont val="Calibri"/>
        <family val="2"/>
        <charset val="238"/>
        <scheme val="minor"/>
      </rPr>
      <t>ZAPRT SKLOP</t>
    </r>
  </si>
  <si>
    <t xml:space="preserve">                                  PONUDBENI PREDRAČUN </t>
  </si>
  <si>
    <r>
      <t xml:space="preserve">SKLOP 16. ZAŠČITNI PAPIR V ROLI ZA PREGLEDNE MIZE   </t>
    </r>
    <r>
      <rPr>
        <b/>
        <sz val="10"/>
        <color rgb="FFFF0000"/>
        <rFont val="Calibri"/>
        <family val="2"/>
        <charset val="238"/>
        <scheme val="minor"/>
      </rPr>
      <t>ZAPRT SKLOP</t>
    </r>
  </si>
  <si>
    <t xml:space="preserve">  KOLIČINA          (18 mesecev)</t>
  </si>
  <si>
    <t xml:space="preserve">  KOLIČINA                      (18 mesecev)</t>
  </si>
  <si>
    <t>Zaščitni predpražnik  - samolepilni vložek za zaščito tal mora biti sestavljen iz 20 do 30 folij in mora omogočati enostavno odstranitev ob menjavi posamezne folije, okvirna dimenzija folije mora biti 115 x 45 cm, da se lahko uporabi v obstoječih standardnih okvirjih . 1 folija pomeni 1 kos.</t>
  </si>
  <si>
    <r>
      <t xml:space="preserve">SKLOP 10. MAZILA  </t>
    </r>
    <r>
      <rPr>
        <b/>
        <sz val="10"/>
        <color rgb="FFFF0000"/>
        <rFont val="Calibri"/>
        <family val="2"/>
        <charset val="238"/>
      </rPr>
      <t>ODPRT SKLOP</t>
    </r>
  </si>
  <si>
    <t xml:space="preserve">                                                                     JN ZA DOBAVO PRIPOMOČKOV ZA ZAŠČITO, ČIŠČENJE IN RAZKUŽEVANJE, STERILIZACIJO, OSEBNO NEGO IN HIGIENO ZA OBDOBJE 18 MESECEV</t>
  </si>
  <si>
    <t>Alkoholni robčki za kožo 45mmx90mm</t>
  </si>
  <si>
    <r>
      <t xml:space="preserve">SKLOP 19.  RAZKUŽILNI ROBČKI ZA POVRŠINE V DOZI </t>
    </r>
    <r>
      <rPr>
        <b/>
        <sz val="10"/>
        <color rgb="FFFF0000"/>
        <rFont val="Calibri"/>
        <family val="2"/>
        <charset val="238"/>
        <scheme val="minor"/>
      </rPr>
      <t>- ODPRT SKLOP</t>
    </r>
  </si>
  <si>
    <t xml:space="preserve">                                                                                                                                          JN ZA DOBAVO PRIPOMOČKOV ZA ZAŠČITO, ČIŠČENJE IN RAZKUŽEVANJE, STERILIZACIJO, OSEBNO NEGO IN HIGIENO ZA OBDOBJE 18 MESECEV</t>
  </si>
  <si>
    <t>Alkoholni robčki za kožo. Morajo biti dvoslojni, vsebovati 70% izopropilni alkohol, velikost 45mmx90mm. Posamično sterilno pakiranje.  1 kos je 1 robček.</t>
  </si>
  <si>
    <r>
      <t>SKLOP 20. RAZKUŽILNI ROBČKI ZA POVRŠINE V MEHKEM PAKIRANJU-</t>
    </r>
    <r>
      <rPr>
        <b/>
        <sz val="10"/>
        <color rgb="FFFF0000"/>
        <rFont val="Calibri"/>
        <family val="2"/>
        <charset val="238"/>
        <scheme val="minor"/>
      </rPr>
      <t xml:space="preserve"> ODPRT SKLOP</t>
    </r>
  </si>
  <si>
    <t xml:space="preserve">                                                                                                    JN ZA DOBAVO PRIPOMOČKOV ZA ZAŠČITO, ČIŠČENJE IN RAZKUŽEVANJE, STERILIZACIJO, OSEBNO NEGO IN HIGIENO ZA OBDOBJE 18 MESECEV</t>
  </si>
  <si>
    <t xml:space="preserve">  KOLIČINA        (18 mesecev)</t>
  </si>
  <si>
    <t xml:space="preserve">  KOLIČINA                               (18 mesecev)</t>
  </si>
  <si>
    <r>
      <t>za obseg pasu 50-80 cm</t>
    </r>
    <r>
      <rPr>
        <sz val="10"/>
        <color rgb="FFFF0000"/>
        <rFont val="Calibri"/>
        <family val="2"/>
        <charset val="238"/>
      </rPr>
      <t>,</t>
    </r>
    <r>
      <rPr>
        <sz val="10"/>
        <rFont val="Calibri"/>
        <family val="2"/>
        <charset val="238"/>
      </rPr>
      <t xml:space="preserve"> vpojnost najmanj 2000 ml</t>
    </r>
  </si>
  <si>
    <t>za obseg pasu 70-110 cm, vpojnost najmanj 2400ml</t>
  </si>
  <si>
    <t>za obseg pasu 100-150 cm, vpojnost najmanj 3000 ml</t>
  </si>
  <si>
    <t>za obseg pasu več kot 150 cm, vpojnost najmanj 3800 ml</t>
  </si>
  <si>
    <t xml:space="preserve">                                                                                  JN ZA DOBAVO PRIPOMOČKOV ZA ZAŠČITO, ČIŠČENJE IN RAZKUŽEVANJE, STERILIZACIJO, OSEBNO NEGO IN HIGIENO ZA OBDOBJE 18 MESECEV</t>
  </si>
  <si>
    <r>
      <t>SKLOP 22. PLENICE ZA ODRASLE-</t>
    </r>
    <r>
      <rPr>
        <b/>
        <sz val="10"/>
        <color rgb="FFFF0000"/>
        <rFont val="Calibri"/>
        <family val="2"/>
        <charset val="238"/>
      </rPr>
      <t xml:space="preserve"> ZAPRT SKLOP</t>
    </r>
  </si>
  <si>
    <r>
      <t xml:space="preserve">SKLOP 23. HLAČKE ZA KIRURŠKO PRIPRAVO PACIENTA- </t>
    </r>
    <r>
      <rPr>
        <b/>
        <sz val="10"/>
        <color rgb="FFFF0000"/>
        <rFont val="Calibri"/>
        <family val="2"/>
        <charset val="238"/>
      </rPr>
      <t>ZAPRT SKLOP</t>
    </r>
  </si>
  <si>
    <t>Moške slip spodnjice iz viskoze z dodatkom elastana, za enkratno uporabo, univerzalna velikost, posamezno pakiranje, sistem pakiranja za podajanje.</t>
  </si>
  <si>
    <t>Ženske slip spodnjice iz viskoze z dodatkom elastana, za enkratno uporabo, univerzalna velikost, posamezno pakiranje, sistem pakiranja za podajanje.</t>
  </si>
  <si>
    <t>SKUPNA VREDNOST PONUDBE v EUR  SKLOP 23.</t>
  </si>
  <si>
    <r>
      <t xml:space="preserve">SKLOP 3. KONTROLNIKI PARNE STERILIZACIJE IN AVTOKLAVA  </t>
    </r>
    <r>
      <rPr>
        <b/>
        <sz val="10"/>
        <color rgb="FFFF0000"/>
        <rFont val="Calibri"/>
        <family val="2"/>
        <charset val="238"/>
      </rPr>
      <t>ODPRT SKLOP</t>
    </r>
  </si>
  <si>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</si>
  <si>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</si>
  <si>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</si>
  <si>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</si>
  <si>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</si>
  <si>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</si>
  <si>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</si>
  <si>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</si>
  <si>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</si>
  <si>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</si>
  <si>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</si>
  <si>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</si>
  <si>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</si>
  <si>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</si>
  <si>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</si>
  <si>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</si>
  <si>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</si>
  <si>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</si>
  <si>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</si>
  <si>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SKUPNA VREDNOST PONUDBE v EUR SKLOP 5.</t>
  </si>
  <si>
    <t>SKUPNA VREDNOST PONUDBE v EUR SKLOP 11.</t>
  </si>
  <si>
    <t>SKUPNA VREDNOST PONUDBE v EUR  SKLOP 18.</t>
  </si>
  <si>
    <t xml:space="preserve">                                                                                                                   PONUDBENI PREDRAČUN </t>
  </si>
  <si>
    <t xml:space="preserve">                                                                                                       PONUDBENI PREDRAČUN </t>
  </si>
  <si>
    <t xml:space="preserve"> PONUDBENI PREDRAČUN </t>
  </si>
  <si>
    <r>
      <t xml:space="preserve">Biološki indikator za plazma sterilizacijo mora ustrezati standardu SIST EN ISO 11138-1 in EN ISO 11138-6, biti kompatibilen z obstoječim inkubatorjem GKE ; Posamezna ampula mora biti opremljena s kemičnim indikatorjem, ki potrdi, ali je bila ampula izpostavljena procesu ali ne,  z nalepko za vpis podatkov in na zunanji embalaži mora biti naveden LOT, datum uporabe in način skladiščenja. </t>
    </r>
    <r>
      <rPr>
        <sz val="10"/>
        <color rgb="FFFF0000"/>
        <rFont val="Calibri"/>
        <family val="2"/>
        <charset val="238"/>
      </rPr>
      <t>Zahtevan inkubacijski čas za biološki indikator v ampulah za kontrolo sterilnosti pri plazma sterilizaciji je 24 ur.</t>
    </r>
  </si>
  <si>
    <r>
      <t>SKLOP 15.  MASKE KIRURŠKE OTROŠKE Z ELASTIKO TIP II</t>
    </r>
    <r>
      <rPr>
        <b/>
        <strike/>
        <sz val="10"/>
        <color rgb="FFFF0000"/>
        <rFont val="Calibri"/>
        <family val="2"/>
        <charset val="238"/>
        <scheme val="minor"/>
      </rPr>
      <t>R</t>
    </r>
  </si>
  <si>
    <r>
      <t>Netkani zavojni material mora biti primeren za parno sterilizacijo in ustrezati zahtevam EN ISO 11607-1, EN ISO 11607-2, EN 868-2 Sestavljen je iz zunanjega ovoja SMS 47</t>
    </r>
    <r>
      <rPr>
        <sz val="10"/>
        <color rgb="FFFF0000"/>
        <rFont val="Calibri"/>
        <family val="2"/>
        <charset val="238"/>
      </rPr>
      <t xml:space="preserve"> - 55</t>
    </r>
    <r>
      <rPr>
        <sz val="10"/>
        <rFont val="Calibri"/>
        <family val="2"/>
        <charset val="238"/>
      </rPr>
      <t xml:space="preserve"> g/m2 z visoko natezno trdnostjo ki ima zaščitno funkcijo in notranjega netkanega mehkega bariernega ovoja, 57 g/m2, ki se ne trga in se lahko zavija. Vsak papir je zložen v izmenični barvi, kar omogoča ločevanje med zunanjo in notranjo plastjo ovoja.</t>
    </r>
  </si>
  <si>
    <r>
      <t xml:space="preserve">Brezalkoholni čistilni in razkužilni robčki iz 100 % viskoze </t>
    </r>
    <r>
      <rPr>
        <sz val="10"/>
        <color rgb="FFFF0000"/>
        <rFont val="Calibri"/>
        <family val="2"/>
        <charset val="238"/>
      </rPr>
      <t>ali polipropilena</t>
    </r>
    <r>
      <rPr>
        <sz val="10"/>
        <color indexed="8"/>
        <rFont val="Calibri"/>
        <family val="2"/>
        <charset val="238"/>
      </rPr>
      <t>,</t>
    </r>
    <r>
      <rPr>
        <strike/>
        <sz val="10"/>
        <color indexed="8"/>
        <rFont val="Calibri"/>
        <family val="2"/>
        <charset val="238"/>
      </rPr>
      <t xml:space="preserve"> biorazgradljivi</t>
    </r>
    <r>
      <rPr>
        <sz val="10"/>
        <color indexed="8"/>
        <rFont val="Calibri"/>
        <family val="2"/>
        <charset val="238"/>
      </rPr>
      <t xml:space="preserve"> </t>
    </r>
    <r>
      <rPr>
        <sz val="10"/>
        <color rgb="FF000000"/>
        <rFont val="Calibri"/>
        <family val="2"/>
        <charset val="238"/>
      </rPr>
      <t>za hitro razkuževanje in čiščenje na alkohol občutljivih medicinskih pripomočkov, predmetov in površin. Tekočina, s katero so robčki prepojeni vsebuje didecildimetilamonijev klorid  (</t>
    </r>
    <r>
      <rPr>
        <sz val="10"/>
        <color rgb="FFFF0000"/>
        <rFont val="Calibri"/>
        <family val="2"/>
        <charset val="238"/>
      </rPr>
      <t>0,30</t>
    </r>
    <r>
      <rPr>
        <sz val="10"/>
        <color rgb="FF000000"/>
        <rFont val="Calibri"/>
        <family val="2"/>
        <charset val="238"/>
      </rPr>
      <t xml:space="preserve"> - 0,45g/100g), </t>
    </r>
    <r>
      <rPr>
        <sz val="10"/>
        <color rgb="FFFF0000"/>
        <rFont val="Calibri"/>
        <family val="2"/>
        <charset val="238"/>
      </rPr>
      <t xml:space="preserve">ali kombinacijo različnih biocidov, od tega dve kvarterni amonijevi spojini. </t>
    </r>
    <r>
      <rPr>
        <sz val="10"/>
        <color rgb="FF000000"/>
        <rFont val="Calibri"/>
        <family val="2"/>
        <charset val="238"/>
      </rPr>
      <t>Širok spekter delovanja z dokazanim baktericidnim delovanjem (EN 13727), vključno z M. tuberculosis (EN 14348), fungicidnim (EN 13624) in virucidnim delovanjem (EN 14476). Kompatibilnost z materiali, občutljivih na alkohol. Registrirani kot biocid in medicinski  pripomoček . Velikost robčka: 180-220 x 200-300mm. Mehko pakiranje po 100-200 robčkov, s trdim pokrovnim zapiralom proti izhlapevanju. Izvlek robčkov naj bo enostaven. 1 kos je 1 robček.</t>
    </r>
  </si>
  <si>
    <r>
      <t xml:space="preserve">Maska kirurška za otroke z ušesno elastiko, tip </t>
    </r>
    <r>
      <rPr>
        <sz val="10"/>
        <color rgb="FFFF0000"/>
        <rFont val="Calibri"/>
        <family val="2"/>
        <charset val="238"/>
        <scheme val="minor"/>
      </rPr>
      <t>II ali</t>
    </r>
    <r>
      <rPr>
        <sz val="10"/>
        <rFont val="Calibri"/>
        <family val="2"/>
        <charset val="238"/>
        <scheme val="minor"/>
      </rPr>
      <t xml:space="preserve"> IIR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</si>
</sst>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1" x14ac:knownFonts="1">
    <font>
      <sz val="11"/>
      <color theme="1"/>
      <name val="Calibri"/>
      <family val="2"/>
      <charset val="238"/>
      <scheme val="minor"/>
    </font>
    <font>
      <sz val="11"/>
      <color indexed="8"/>
      <name val="Calibri"/>
      <family val="2"/>
      <charset val="238"/>
    </font>
    <font>
      <sz val="10"/>
      <name val="Arial"/>
      <family val="2"/>
      <charset val="238"/>
    </font>
    <font>
      <sz val="11"/>
      <color indexed="8"/>
      <name val="Calibri"/>
      <family val="2"/>
      <charset val="238"/>
    </font>
    <font>
      <b/>
      <sz val="10"/>
      <name val="Calibri"/>
      <family val="2"/>
      <charset val="238"/>
      <scheme val="minor"/>
    </font>
    <font>
      <sz val="10"/>
      <name val="Calibri"/>
      <family val="2"/>
      <charset val="238"/>
      <scheme val="minor"/>
    </font>
    <font>
      <sz val="10"/>
      <color theme="1"/>
      <name val="Calibri"/>
      <family val="2"/>
      <charset val="238"/>
      <scheme val="minor"/>
    </font>
    <font>
      <b/>
      <sz val="10"/>
      <color theme="1"/>
      <name val="Calibri"/>
      <family val="2"/>
      <charset val="238"/>
      <scheme val="minor"/>
    </font>
    <font>
      <sz val="10"/>
      <color indexed="8"/>
      <name val="Calibri"/>
      <family val="2"/>
      <charset val="238"/>
      <scheme val="minor"/>
    </font>
    <font>
      <b/>
      <sz val="10"/>
      <color indexed="8"/>
      <name val="Calibri"/>
      <family val="2"/>
      <charset val="238"/>
      <scheme val="minor"/>
    </font>
    <font>
      <b/>
      <sz val="10"/>
      <name val="Calibri"/>
      <family val="2"/>
      <charset val="238"/>
    </font>
    <font>
      <b/>
      <sz val="10"/>
      <color rgb="FFFF0000"/>
      <name val="Calibri"/>
      <family val="2"/>
      <charset val="238"/>
    </font>
    <font>
      <sz val="10"/>
      <name val="Calibri"/>
      <family val="2"/>
      <charset val="238"/>
    </font>
    <font>
      <sz val="10"/>
      <color rgb="FFFF0000"/>
      <name val="Calibri"/>
      <family val="2"/>
      <charset val="238"/>
    </font>
    <font>
      <b/>
      <sz val="10"/>
      <color rgb="FFFF0000"/>
      <name val="Calibri"/>
      <family val="2"/>
      <charset val="238"/>
      <scheme val="minor"/>
    </font>
    <font>
      <sz val="10"/>
      <color indexed="8"/>
      <name val="Calibri"/>
      <family val="2"/>
      <charset val="238"/>
    </font>
    <font>
      <sz val="10"/>
      <color rgb="FF000000"/>
      <name val="Calibri"/>
      <family val="2"/>
      <charset val="238"/>
    </font>
    <font>
      <sz val="10"/>
      <name val="Tw Cen MT"/>
      <family val="2"/>
      <charset val="238"/>
    </font>
    <font>
      <b/>
      <strike/>
      <sz val="10"/>
      <color rgb="FFFF0000"/>
      <name val="Calibri"/>
      <family val="2"/>
      <charset val="238"/>
      <scheme val="minor"/>
    </font>
    <font>
      <strike/>
      <sz val="10"/>
      <color indexed="8"/>
      <name val="Calibri"/>
      <family val="2"/>
      <charset val="238"/>
    </font>
    <font>
      <sz val="10"/>
      <color rgb="FFFF0000"/>
      <name val="Calibri"/>
      <family val="2"/>
      <charset val="238"/>
      <scheme val="minor"/>
    </font>
  </fonts>
  <fills count="7">
    <fill>
      <patternFill patternType="none"/>
    </fill>
    <fill>
      <patternFill patternType="gray125"/>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4" tint="0.59999389629810485"/>
        <bgColor indexed="26"/>
      </patternFill>
    </fill>
    <fill>
      <patternFill patternType="solid">
        <fgColor theme="0" tint="-0.249977111117893"/>
        <bgColor indexed="31"/>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8"/>
      </left>
      <right style="thin">
        <color indexed="8"/>
      </right>
      <top style="medium">
        <color auto="1"/>
      </top>
      <bottom style="medium">
        <color auto="1"/>
      </bottom>
      <diagonal/>
    </border>
    <border>
      <left style="thin">
        <color indexed="64"/>
      </left>
      <right style="thin">
        <color indexed="64"/>
      </right>
      <top/>
      <bottom style="medium">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indexed="8"/>
      </left>
      <right style="thin">
        <color indexed="8"/>
      </right>
      <top style="medium">
        <color indexed="64"/>
      </top>
      <bottom style="medium">
        <color auto="1"/>
      </bottom>
      <diagonal/>
    </border>
    <border>
      <left style="medium">
        <color indexed="64"/>
      </left>
      <right/>
      <top/>
      <bottom style="thin">
        <color indexed="64"/>
      </bottom>
      <diagonal/>
    </border>
    <border>
      <left style="medium">
        <color indexed="64"/>
      </left>
      <right style="thin">
        <color auto="1"/>
      </right>
      <top/>
      <bottom style="thin">
        <color auto="1"/>
      </bottom>
      <diagonal/>
    </border>
    <border>
      <left/>
      <right/>
      <top/>
      <bottom style="thin">
        <color indexed="64"/>
      </bottom>
      <diagonal/>
    </border>
    <border>
      <left style="thin">
        <color indexed="8"/>
      </left>
      <right style="thin">
        <color indexed="64"/>
      </right>
      <top style="medium">
        <color indexed="8"/>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8"/>
      </top>
      <bottom style="medium">
        <color indexed="8"/>
      </bottom>
      <diagonal/>
    </border>
    <border>
      <left style="thin">
        <color indexed="8"/>
      </left>
      <right/>
      <top style="medium">
        <color indexed="8"/>
      </top>
      <bottom style="medium">
        <color indexed="8"/>
      </bottom>
      <diagonal/>
    </border>
    <border>
      <left style="medium">
        <color indexed="64"/>
      </left>
      <right style="thin">
        <color indexed="8"/>
      </right>
      <top style="medium">
        <color indexed="8"/>
      </top>
      <bottom style="thin">
        <color indexed="8"/>
      </bottom>
      <diagonal/>
    </border>
    <border>
      <left style="thin">
        <color indexed="8"/>
      </left>
      <right style="thin">
        <color indexed="64"/>
      </right>
      <top style="medium">
        <color indexed="8"/>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8"/>
      </top>
      <bottom style="medium">
        <color indexed="64"/>
      </bottom>
      <diagonal/>
    </border>
    <border>
      <left style="thin">
        <color indexed="8"/>
      </left>
      <right/>
      <top style="medium">
        <color indexed="8"/>
      </top>
      <bottom style="medium">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diagonal/>
    </border>
    <border>
      <left style="medium">
        <color indexed="64"/>
      </left>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thin">
        <color indexed="8"/>
      </right>
      <top style="medium">
        <color indexed="8"/>
      </top>
      <bottom style="thin">
        <color indexed="8"/>
      </bottom>
      <diagonal/>
    </border>
    <border>
      <left style="medium">
        <color indexed="64"/>
      </left>
      <right style="thin">
        <color indexed="8"/>
      </right>
      <top style="medium">
        <color indexed="8"/>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thin">
        <color indexed="8"/>
      </left>
      <right style="medium">
        <color indexed="64"/>
      </right>
      <top style="medium">
        <color indexed="8"/>
      </top>
      <bottom style="thin">
        <color indexed="8"/>
      </bottom>
      <diagonal/>
    </border>
    <border>
      <left style="medium">
        <color indexed="64"/>
      </left>
      <right/>
      <top style="medium">
        <color auto="1"/>
      </top>
      <bottom style="medium">
        <color indexed="64"/>
      </bottom>
      <diagonal/>
    </border>
    <border>
      <left/>
      <right/>
      <top style="medium">
        <color auto="1"/>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thin">
        <color indexed="8"/>
      </left>
      <right style="thin">
        <color indexed="8"/>
      </right>
      <top/>
      <bottom style="thin">
        <color indexed="64"/>
      </bottom>
      <diagonal/>
    </border>
    <border>
      <left style="thin">
        <color indexed="8"/>
      </left>
      <right style="thin">
        <color indexed="8"/>
      </right>
      <top/>
      <bottom/>
      <diagonal/>
    </border>
    <border>
      <left style="thin">
        <color indexed="8"/>
      </left>
      <right style="thin">
        <color indexed="8"/>
      </right>
      <top style="medium">
        <color indexed="64"/>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auto="1"/>
      </left>
      <right style="thin">
        <color auto="1"/>
      </right>
      <top style="medium">
        <color auto="1"/>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11">
    <xf numFmtId="0" fontId="0" fillId="0" borderId="0"/>
    <xf numFmtId="0" fontId="1" fillId="0" borderId="0"/>
    <xf numFmtId="0" fontId="1" fillId="0" borderId="0"/>
    <xf numFmtId="0" fontId="2" fillId="0" borderId="0"/>
    <xf numFmtId="0" fontId="3" fillId="0" borderId="0"/>
    <xf numFmtId="0" fontId="2" fillId="0" borderId="0"/>
    <xf numFmtId="0" fontId="1" fillId="0" borderId="0"/>
    <xf numFmtId="0" fontId="1" fillId="0" borderId="0"/>
    <xf numFmtId="0" fontId="2" fillId="0" borderId="0"/>
    <xf numFmtId="0" fontId="1" fillId="0" borderId="0"/>
    <xf numFmtId="0" fontId="1" fillId="0" borderId="0"/>
  </cellStyleXfs>
  <cellXfs count="518">
    <xf numFmtId="0" fontId="0" fillId="0" borderId="0" xfId="0"/>
    <xf numFmtId="0" fontId="4" fillId="0" borderId="0" xfId="4" applyFont="1" applyBorder="1"/>
    <xf numFmtId="0" fontId="4" fillId="0" borderId="0" xfId="4" applyFont="1" applyAlignment="1">
      <alignment horizontal="left" wrapText="1"/>
    </xf>
    <xf numFmtId="0" fontId="4" fillId="0" borderId="0" xfId="4" applyFont="1" applyAlignment="1"/>
    <xf numFmtId="3" fontId="4" fillId="0" borderId="0" xfId="4" applyNumberFormat="1" applyFont="1" applyAlignment="1">
      <alignment horizontal="right"/>
    </xf>
    <xf numFmtId="49" fontId="4" fillId="0" borderId="0" xfId="4" applyNumberFormat="1" applyFont="1" applyAlignment="1">
      <alignment horizontal="right"/>
    </xf>
    <xf numFmtId="4" fontId="5" fillId="0" borderId="0" xfId="4" applyNumberFormat="1" applyFont="1" applyAlignment="1">
      <alignment horizontal="right"/>
    </xf>
    <xf numFmtId="0" fontId="5" fillId="0" borderId="0" xfId="4" applyFont="1" applyAlignment="1"/>
    <xf numFmtId="0" fontId="6" fillId="0" borderId="0" xfId="0" applyFont="1"/>
    <xf numFmtId="4" fontId="4" fillId="0" borderId="0" xfId="4" applyNumberFormat="1" applyFont="1" applyAlignment="1">
      <alignment horizontal="center" vertical="center"/>
    </xf>
    <xf numFmtId="0" fontId="7" fillId="0" borderId="0" xfId="0" applyFont="1" applyAlignment="1">
      <alignment horizontal="center" vertical="center"/>
    </xf>
    <xf numFmtId="0" fontId="4" fillId="0" borderId="0" xfId="4" applyFont="1" applyAlignment="1">
      <alignment horizontal="left" wrapText="1"/>
    </xf>
    <xf numFmtId="0" fontId="8" fillId="0" borderId="0" xfId="4" applyFont="1" applyAlignment="1"/>
    <xf numFmtId="0" fontId="10" fillId="5" borderId="2" xfId="2" applyFont="1" applyFill="1" applyBorder="1" applyAlignment="1">
      <alignment wrapText="1"/>
    </xf>
    <xf numFmtId="0" fontId="6" fillId="4" borderId="0" xfId="0" applyFont="1" applyFill="1"/>
    <xf numFmtId="0" fontId="10" fillId="3" borderId="17" xfId="0" applyFont="1" applyFill="1" applyBorder="1" applyAlignment="1">
      <alignment wrapText="1"/>
    </xf>
    <xf numFmtId="0" fontId="12" fillId="4" borderId="18" xfId="0" applyFont="1" applyFill="1" applyBorder="1"/>
    <xf numFmtId="0" fontId="10" fillId="4" borderId="18" xfId="0" applyFont="1" applyFill="1" applyBorder="1" applyAlignment="1">
      <alignment horizontal="justify" wrapText="1"/>
    </xf>
    <xf numFmtId="0" fontId="12" fillId="4" borderId="19" xfId="0" applyFont="1" applyFill="1" applyBorder="1"/>
    <xf numFmtId="3" fontId="12" fillId="4" borderId="20" xfId="0" applyNumberFormat="1" applyFont="1" applyFill="1" applyBorder="1" applyAlignment="1">
      <alignment horizontal="right"/>
    </xf>
    <xf numFmtId="0" fontId="12" fillId="4" borderId="20" xfId="0" applyFont="1" applyFill="1" applyBorder="1" applyAlignment="1">
      <alignment wrapText="1"/>
    </xf>
    <xf numFmtId="49" fontId="12" fillId="4" borderId="20" xfId="0" applyNumberFormat="1" applyFont="1" applyFill="1" applyBorder="1" applyAlignment="1">
      <alignment horizontal="right"/>
    </xf>
    <xf numFmtId="164" fontId="12" fillId="4" borderId="20" xfId="0" applyNumberFormat="1" applyFont="1" applyFill="1" applyBorder="1" applyAlignment="1">
      <alignment horizontal="right"/>
    </xf>
    <xf numFmtId="0" fontId="7" fillId="4" borderId="0" xfId="0" applyFont="1" applyFill="1"/>
    <xf numFmtId="0" fontId="10" fillId="0" borderId="2" xfId="2" applyFont="1" applyBorder="1"/>
    <xf numFmtId="4" fontId="10" fillId="5" borderId="2" xfId="2" applyNumberFormat="1" applyFont="1" applyFill="1" applyBorder="1" applyAlignment="1">
      <alignment horizontal="center" vertical="center" wrapText="1"/>
    </xf>
    <xf numFmtId="0" fontId="10" fillId="5" borderId="37" xfId="2" applyFont="1" applyFill="1" applyBorder="1" applyAlignment="1">
      <alignment wrapText="1"/>
    </xf>
    <xf numFmtId="3" fontId="10" fillId="5" borderId="37" xfId="2" applyNumberFormat="1" applyFont="1" applyFill="1" applyBorder="1" applyAlignment="1">
      <alignment horizontal="center" wrapText="1"/>
    </xf>
    <xf numFmtId="49" fontId="4" fillId="5" borderId="44" xfId="2" applyNumberFormat="1" applyFont="1" applyFill="1" applyBorder="1" applyAlignment="1">
      <alignment horizontal="left" wrapText="1"/>
    </xf>
    <xf numFmtId="49" fontId="10" fillId="5" borderId="37" xfId="2" applyNumberFormat="1" applyFont="1" applyFill="1" applyBorder="1" applyAlignment="1">
      <alignment horizontal="center" wrapText="1"/>
    </xf>
    <xf numFmtId="4" fontId="10" fillId="5" borderId="37" xfId="2" applyNumberFormat="1" applyFont="1" applyFill="1" applyBorder="1" applyAlignment="1">
      <alignment horizontal="center" wrapText="1"/>
    </xf>
    <xf numFmtId="4" fontId="10" fillId="5" borderId="28" xfId="2" applyNumberFormat="1" applyFont="1" applyFill="1" applyBorder="1" applyAlignment="1">
      <alignment horizontal="center" wrapText="1"/>
    </xf>
    <xf numFmtId="4" fontId="10" fillId="2" borderId="2" xfId="2" applyNumberFormat="1" applyFont="1" applyFill="1" applyBorder="1" applyAlignment="1">
      <alignment horizontal="center" vertical="center"/>
    </xf>
    <xf numFmtId="49" fontId="12" fillId="2" borderId="37" xfId="2" applyNumberFormat="1" applyFont="1" applyFill="1" applyBorder="1" applyAlignment="1">
      <alignment wrapText="1"/>
    </xf>
    <xf numFmtId="49" fontId="12" fillId="2" borderId="37" xfId="2" applyNumberFormat="1" applyFont="1" applyFill="1" applyBorder="1" applyAlignment="1">
      <alignment horizontal="right"/>
    </xf>
    <xf numFmtId="4" fontId="12" fillId="2" borderId="37" xfId="2" applyNumberFormat="1" applyFont="1" applyFill="1" applyBorder="1" applyAlignment="1">
      <alignment horizontal="right"/>
    </xf>
    <xf numFmtId="4" fontId="12" fillId="2" borderId="28" xfId="2" applyNumberFormat="1" applyFont="1" applyFill="1" applyBorder="1" applyAlignment="1">
      <alignment horizontal="right"/>
    </xf>
    <xf numFmtId="4" fontId="10" fillId="3" borderId="45" xfId="2" applyNumberFormat="1" applyFont="1" applyFill="1" applyBorder="1" applyAlignment="1">
      <alignment horizontal="center" vertical="center"/>
    </xf>
    <xf numFmtId="0" fontId="12" fillId="4" borderId="46" xfId="0" applyFont="1" applyFill="1" applyBorder="1" applyAlignment="1">
      <alignment wrapText="1"/>
    </xf>
    <xf numFmtId="0" fontId="12" fillId="4" borderId="33" xfId="0" applyFont="1" applyFill="1" applyBorder="1" applyAlignment="1">
      <alignment horizontal="justify" wrapText="1"/>
    </xf>
    <xf numFmtId="0" fontId="10" fillId="3" borderId="47" xfId="0" applyFont="1" applyFill="1" applyBorder="1" applyAlignment="1">
      <alignment wrapText="1"/>
    </xf>
    <xf numFmtId="0" fontId="10" fillId="3" borderId="48" xfId="0" applyFont="1" applyFill="1" applyBorder="1" applyAlignment="1">
      <alignment wrapText="1"/>
    </xf>
    <xf numFmtId="49" fontId="12" fillId="3" borderId="40" xfId="2" applyNumberFormat="1" applyFont="1" applyFill="1" applyBorder="1" applyAlignment="1">
      <alignment wrapText="1"/>
    </xf>
    <xf numFmtId="49" fontId="12" fillId="3" borderId="40" xfId="2" applyNumberFormat="1" applyFont="1" applyFill="1" applyBorder="1" applyAlignment="1">
      <alignment horizontal="right"/>
    </xf>
    <xf numFmtId="4" fontId="12" fillId="3" borderId="47" xfId="2" applyNumberFormat="1" applyFont="1" applyFill="1" applyBorder="1" applyAlignment="1">
      <alignment horizontal="right"/>
    </xf>
    <xf numFmtId="4" fontId="12" fillId="3" borderId="33" xfId="2" applyNumberFormat="1" applyFont="1" applyFill="1" applyBorder="1" applyAlignment="1">
      <alignment horizontal="right"/>
    </xf>
    <xf numFmtId="4" fontId="12" fillId="3" borderId="40" xfId="2" applyNumberFormat="1" applyFont="1" applyFill="1" applyBorder="1" applyAlignment="1">
      <alignment horizontal="right"/>
    </xf>
    <xf numFmtId="4" fontId="12" fillId="3" borderId="41" xfId="2" applyNumberFormat="1" applyFont="1" applyFill="1" applyBorder="1" applyAlignment="1">
      <alignment horizontal="right"/>
    </xf>
    <xf numFmtId="0" fontId="12" fillId="4" borderId="49" xfId="0" applyFont="1" applyFill="1" applyBorder="1" applyAlignment="1">
      <alignment wrapText="1"/>
    </xf>
    <xf numFmtId="3" fontId="12" fillId="4" borderId="34" xfId="0" applyNumberFormat="1" applyFont="1" applyFill="1" applyBorder="1" applyAlignment="1">
      <alignment horizontal="right"/>
    </xf>
    <xf numFmtId="0" fontId="12" fillId="4" borderId="34" xfId="0" applyFont="1" applyFill="1" applyBorder="1" applyAlignment="1">
      <alignment wrapText="1"/>
    </xf>
    <xf numFmtId="49" fontId="12" fillId="4" borderId="34" xfId="0" applyNumberFormat="1" applyFont="1" applyFill="1" applyBorder="1" applyAlignment="1">
      <alignment horizontal="right"/>
    </xf>
    <xf numFmtId="164" fontId="12" fillId="4" borderId="34" xfId="0" applyNumberFormat="1" applyFont="1" applyFill="1" applyBorder="1" applyAlignment="1">
      <alignment horizontal="right"/>
    </xf>
    <xf numFmtId="0" fontId="12" fillId="4" borderId="33" xfId="0" applyFont="1" applyFill="1" applyBorder="1" applyAlignment="1">
      <alignment horizontal="right"/>
    </xf>
    <xf numFmtId="164" fontId="12" fillId="4" borderId="33" xfId="0" applyNumberFormat="1" applyFont="1" applyFill="1" applyBorder="1" applyAlignment="1">
      <alignment horizontal="right"/>
    </xf>
    <xf numFmtId="4" fontId="12" fillId="4" borderId="33" xfId="0" applyNumberFormat="1" applyFont="1" applyFill="1" applyBorder="1" applyAlignment="1">
      <alignment horizontal="right"/>
    </xf>
    <xf numFmtId="4" fontId="12" fillId="4" borderId="50" xfId="0" applyNumberFormat="1" applyFont="1" applyFill="1" applyBorder="1" applyAlignment="1">
      <alignment horizontal="right"/>
    </xf>
    <xf numFmtId="0" fontId="12" fillId="4" borderId="51" xfId="0" applyFont="1" applyFill="1" applyBorder="1" applyAlignment="1">
      <alignment wrapText="1"/>
    </xf>
    <xf numFmtId="4" fontId="10" fillId="0" borderId="2" xfId="2" applyNumberFormat="1" applyFont="1" applyBorder="1" applyAlignment="1">
      <alignment horizontal="center" vertical="center"/>
    </xf>
    <xf numFmtId="0" fontId="10" fillId="0" borderId="37" xfId="2" applyFont="1" applyBorder="1" applyAlignment="1">
      <alignment horizontal="left" wrapText="1"/>
    </xf>
    <xf numFmtId="0" fontId="10" fillId="0" borderId="37" xfId="2" applyFont="1" applyBorder="1"/>
    <xf numFmtId="3" fontId="10" fillId="0" borderId="37" xfId="2" applyNumberFormat="1" applyFont="1" applyBorder="1" applyAlignment="1">
      <alignment horizontal="right"/>
    </xf>
    <xf numFmtId="49" fontId="10" fillId="0" borderId="37" xfId="2" applyNumberFormat="1" applyFont="1" applyBorder="1" applyAlignment="1">
      <alignment wrapText="1"/>
    </xf>
    <xf numFmtId="49" fontId="10" fillId="0" borderId="37" xfId="2" applyNumberFormat="1" applyFont="1" applyBorder="1" applyAlignment="1">
      <alignment horizontal="right"/>
    </xf>
    <xf numFmtId="4" fontId="10" fillId="0" borderId="37" xfId="2" applyNumberFormat="1" applyFont="1" applyBorder="1" applyAlignment="1">
      <alignment horizontal="right"/>
    </xf>
    <xf numFmtId="4" fontId="10" fillId="0" borderId="37" xfId="0" applyNumberFormat="1" applyFont="1" applyBorder="1" applyAlignment="1">
      <alignment horizontal="right"/>
    </xf>
    <xf numFmtId="4" fontId="10" fillId="0" borderId="28" xfId="0" applyNumberFormat="1" applyFont="1" applyBorder="1" applyAlignment="1">
      <alignment horizontal="right"/>
    </xf>
    <xf numFmtId="0" fontId="4" fillId="0" borderId="0" xfId="4" applyFont="1" applyAlignment="1">
      <alignment horizontal="center" wrapText="1"/>
    </xf>
    <xf numFmtId="0" fontId="9" fillId="0" borderId="0" xfId="4" applyFont="1" applyAlignment="1">
      <alignment horizontal="center"/>
    </xf>
    <xf numFmtId="4" fontId="12" fillId="3" borderId="45" xfId="2" applyNumberFormat="1" applyFont="1" applyFill="1" applyBorder="1" applyAlignment="1">
      <alignment horizontal="right"/>
    </xf>
    <xf numFmtId="0" fontId="12" fillId="4" borderId="34" xfId="0" applyFont="1" applyFill="1" applyBorder="1"/>
    <xf numFmtId="3" fontId="12" fillId="4" borderId="34" xfId="0" applyNumberFormat="1" applyFont="1" applyFill="1" applyBorder="1"/>
    <xf numFmtId="0" fontId="12" fillId="4" borderId="34" xfId="0" applyFont="1" applyFill="1" applyBorder="1" applyAlignment="1">
      <alignment horizontal="right"/>
    </xf>
    <xf numFmtId="4" fontId="12" fillId="4" borderId="35" xfId="0" applyNumberFormat="1" applyFont="1" applyFill="1" applyBorder="1" applyAlignment="1">
      <alignment horizontal="right"/>
    </xf>
    <xf numFmtId="0" fontId="12" fillId="4" borderId="10" xfId="0" applyFont="1" applyFill="1" applyBorder="1"/>
    <xf numFmtId="3" fontId="12" fillId="4" borderId="10" xfId="0" applyNumberFormat="1" applyFont="1" applyFill="1" applyBorder="1"/>
    <xf numFmtId="0" fontId="12" fillId="4" borderId="10" xfId="0" applyFont="1" applyFill="1" applyBorder="1" applyAlignment="1">
      <alignment wrapText="1"/>
    </xf>
    <xf numFmtId="0" fontId="12" fillId="4" borderId="10" xfId="0" applyFont="1" applyFill="1" applyBorder="1" applyAlignment="1">
      <alignment horizontal="right"/>
    </xf>
    <xf numFmtId="164" fontId="12" fillId="4" borderId="10" xfId="0" applyNumberFormat="1" applyFont="1" applyFill="1" applyBorder="1" applyAlignment="1">
      <alignment horizontal="right"/>
    </xf>
    <xf numFmtId="4" fontId="10" fillId="0" borderId="2" xfId="2" applyNumberFormat="1" applyFont="1" applyBorder="1" applyAlignment="1">
      <alignment horizontal="right"/>
    </xf>
    <xf numFmtId="49" fontId="4" fillId="0" borderId="0" xfId="4" applyNumberFormat="1" applyFont="1" applyAlignment="1">
      <alignment horizontal="center" vertical="center"/>
    </xf>
    <xf numFmtId="0" fontId="6" fillId="0" borderId="0" xfId="0" applyFont="1" applyAlignment="1">
      <alignment horizontal="center" vertical="center"/>
    </xf>
    <xf numFmtId="0" fontId="12" fillId="4" borderId="21" xfId="0" applyFont="1" applyFill="1" applyBorder="1" applyAlignment="1">
      <alignment wrapText="1"/>
    </xf>
    <xf numFmtId="0" fontId="12" fillId="4" borderId="18" xfId="0" applyFont="1" applyFill="1" applyBorder="1" applyAlignment="1">
      <alignment horizontal="justify" wrapText="1"/>
    </xf>
    <xf numFmtId="0" fontId="12" fillId="3" borderId="17" xfId="0" applyFont="1" applyFill="1" applyBorder="1" applyAlignment="1">
      <alignment wrapText="1"/>
    </xf>
    <xf numFmtId="3" fontId="12" fillId="4" borderId="18" xfId="0" applyNumberFormat="1" applyFont="1" applyFill="1" applyBorder="1"/>
    <xf numFmtId="49" fontId="12" fillId="4" borderId="18" xfId="0" applyNumberFormat="1" applyFont="1" applyFill="1" applyBorder="1" applyAlignment="1">
      <alignment wrapText="1"/>
    </xf>
    <xf numFmtId="49" fontId="12" fillId="4" borderId="18" xfId="0" applyNumberFormat="1" applyFont="1" applyFill="1" applyBorder="1" applyAlignment="1">
      <alignment horizontal="right" wrapText="1"/>
    </xf>
    <xf numFmtId="164" fontId="12" fillId="4" borderId="18" xfId="0" applyNumberFormat="1" applyFont="1" applyFill="1" applyBorder="1" applyAlignment="1">
      <alignment horizontal="right" wrapText="1"/>
    </xf>
    <xf numFmtId="0" fontId="12" fillId="4" borderId="22" xfId="0" applyFont="1" applyFill="1" applyBorder="1" applyAlignment="1">
      <alignment wrapText="1"/>
    </xf>
    <xf numFmtId="0" fontId="12" fillId="4" borderId="19" xfId="0" applyFont="1" applyFill="1" applyBorder="1" applyAlignment="1">
      <alignment horizontal="justify" wrapText="1"/>
    </xf>
    <xf numFmtId="0" fontId="12" fillId="3" borderId="23" xfId="0" applyFont="1" applyFill="1" applyBorder="1" applyAlignment="1">
      <alignment wrapText="1"/>
    </xf>
    <xf numFmtId="3" fontId="12" fillId="4" borderId="19" xfId="0" applyNumberFormat="1" applyFont="1" applyFill="1" applyBorder="1"/>
    <xf numFmtId="49" fontId="12" fillId="4" borderId="19" xfId="0" applyNumberFormat="1" applyFont="1" applyFill="1" applyBorder="1" applyAlignment="1">
      <alignment wrapText="1"/>
    </xf>
    <xf numFmtId="49" fontId="12" fillId="4" borderId="19" xfId="0" applyNumberFormat="1" applyFont="1" applyFill="1" applyBorder="1" applyAlignment="1">
      <alignment horizontal="right" wrapText="1"/>
    </xf>
    <xf numFmtId="0" fontId="12" fillId="4" borderId="24" xfId="0" applyFont="1" applyFill="1" applyBorder="1" applyAlignment="1">
      <alignment wrapText="1"/>
    </xf>
    <xf numFmtId="0" fontId="12" fillId="4" borderId="25" xfId="0" applyFont="1" applyFill="1" applyBorder="1" applyAlignment="1">
      <alignment horizontal="justify" wrapText="1"/>
    </xf>
    <xf numFmtId="0" fontId="12" fillId="3" borderId="16" xfId="0" applyFont="1" applyFill="1" applyBorder="1" applyAlignment="1">
      <alignment wrapText="1"/>
    </xf>
    <xf numFmtId="3" fontId="12" fillId="4" borderId="25" xfId="0" applyNumberFormat="1" applyFont="1" applyFill="1" applyBorder="1"/>
    <xf numFmtId="49" fontId="12" fillId="4" borderId="25" xfId="0" applyNumberFormat="1" applyFont="1" applyFill="1" applyBorder="1" applyAlignment="1">
      <alignment wrapText="1"/>
    </xf>
    <xf numFmtId="49" fontId="12" fillId="4" borderId="25" xfId="0" applyNumberFormat="1" applyFont="1" applyFill="1" applyBorder="1" applyAlignment="1">
      <alignment horizontal="right" wrapText="1"/>
    </xf>
    <xf numFmtId="49" fontId="10" fillId="5" borderId="2" xfId="2" applyNumberFormat="1" applyFont="1" applyFill="1" applyBorder="1" applyAlignment="1">
      <alignment horizontal="center" vertical="center" wrapText="1"/>
    </xf>
    <xf numFmtId="49" fontId="10" fillId="2" borderId="2" xfId="2" applyNumberFormat="1" applyFont="1" applyFill="1" applyBorder="1" applyAlignment="1">
      <alignment horizontal="center" vertical="center"/>
    </xf>
    <xf numFmtId="49" fontId="12" fillId="3" borderId="52" xfId="2" applyNumberFormat="1" applyFont="1" applyFill="1" applyBorder="1" applyAlignment="1">
      <alignment horizontal="center" vertical="center"/>
    </xf>
    <xf numFmtId="0" fontId="10" fillId="3" borderId="39" xfId="0" applyFont="1" applyFill="1" applyBorder="1" applyAlignment="1">
      <alignment wrapText="1"/>
    </xf>
    <xf numFmtId="0" fontId="10" fillId="4" borderId="33" xfId="0" applyFont="1" applyFill="1" applyBorder="1" applyAlignment="1">
      <alignment horizontal="justify" wrapText="1"/>
    </xf>
    <xf numFmtId="0" fontId="12" fillId="3" borderId="40" xfId="0" applyFont="1" applyFill="1" applyBorder="1" applyAlignment="1">
      <alignment wrapText="1"/>
    </xf>
    <xf numFmtId="0" fontId="10" fillId="3" borderId="40" xfId="0" applyFont="1" applyFill="1" applyBorder="1" applyAlignment="1">
      <alignment wrapText="1"/>
    </xf>
    <xf numFmtId="49" fontId="12" fillId="3" borderId="53" xfId="2" applyNumberFormat="1" applyFont="1" applyFill="1" applyBorder="1" applyAlignment="1">
      <alignment horizontal="right"/>
    </xf>
    <xf numFmtId="49" fontId="12" fillId="4" borderId="21" xfId="0" applyNumberFormat="1" applyFont="1" applyFill="1" applyBorder="1" applyAlignment="1">
      <alignment horizontal="center" vertical="center" wrapText="1"/>
    </xf>
    <xf numFmtId="49" fontId="12" fillId="4" borderId="22" xfId="0" applyNumberFormat="1" applyFont="1" applyFill="1" applyBorder="1" applyAlignment="1">
      <alignment horizontal="center" vertical="center" wrapText="1"/>
    </xf>
    <xf numFmtId="49" fontId="12" fillId="4" borderId="24" xfId="0" applyNumberFormat="1" applyFont="1" applyFill="1" applyBorder="1" applyAlignment="1">
      <alignment horizontal="center" vertical="center" wrapText="1"/>
    </xf>
    <xf numFmtId="49" fontId="10" fillId="0" borderId="2" xfId="2" applyNumberFormat="1" applyFont="1" applyBorder="1" applyAlignment="1">
      <alignment horizontal="center" vertical="center"/>
    </xf>
    <xf numFmtId="0" fontId="12" fillId="0" borderId="37" xfId="2" applyFont="1" applyBorder="1" applyAlignment="1">
      <alignment horizontal="left" wrapText="1"/>
    </xf>
    <xf numFmtId="164" fontId="12" fillId="4" borderId="49" xfId="0" applyNumberFormat="1" applyFont="1" applyFill="1" applyBorder="1" applyAlignment="1">
      <alignment horizontal="center"/>
    </xf>
    <xf numFmtId="164" fontId="12" fillId="4" borderId="51" xfId="0" applyNumberFormat="1" applyFont="1" applyFill="1" applyBorder="1" applyAlignment="1">
      <alignment horizontal="center"/>
    </xf>
    <xf numFmtId="4" fontId="10" fillId="2" borderId="2" xfId="2" applyNumberFormat="1" applyFont="1" applyFill="1" applyBorder="1" applyAlignment="1">
      <alignment horizontal="center"/>
    </xf>
    <xf numFmtId="164" fontId="12" fillId="4" borderId="49" xfId="0" applyNumberFormat="1" applyFont="1" applyFill="1" applyBorder="1" applyAlignment="1">
      <alignment horizontal="center" vertical="center"/>
    </xf>
    <xf numFmtId="164" fontId="12" fillId="4" borderId="51" xfId="0" applyNumberFormat="1" applyFont="1" applyFill="1" applyBorder="1" applyAlignment="1">
      <alignment horizontal="center" vertical="center"/>
    </xf>
    <xf numFmtId="4" fontId="12" fillId="4" borderId="22" xfId="0" applyNumberFormat="1" applyFont="1" applyFill="1" applyBorder="1"/>
    <xf numFmtId="0" fontId="13" fillId="4" borderId="19" xfId="0" applyFont="1" applyFill="1" applyBorder="1" applyAlignment="1">
      <alignment horizontal="left" wrapText="1"/>
    </xf>
    <xf numFmtId="3" fontId="12" fillId="4" borderId="19" xfId="0" applyNumberFormat="1" applyFont="1" applyFill="1" applyBorder="1" applyAlignment="1">
      <alignment horizontal="right"/>
    </xf>
    <xf numFmtId="0" fontId="12" fillId="4" borderId="19" xfId="0" applyFont="1" applyFill="1" applyBorder="1" applyAlignment="1">
      <alignment wrapText="1"/>
    </xf>
    <xf numFmtId="0" fontId="12" fillId="4" borderId="19" xfId="0" applyFont="1" applyFill="1" applyBorder="1" applyAlignment="1">
      <alignment horizontal="right"/>
    </xf>
    <xf numFmtId="164" fontId="12" fillId="4" borderId="19" xfId="0" applyNumberFormat="1" applyFont="1" applyFill="1" applyBorder="1" applyAlignment="1">
      <alignment horizontal="right" wrapText="1"/>
    </xf>
    <xf numFmtId="49" fontId="12" fillId="3" borderId="39" xfId="2" applyNumberFormat="1" applyFont="1" applyFill="1" applyBorder="1" applyAlignment="1">
      <alignment horizontal="center" vertical="center"/>
    </xf>
    <xf numFmtId="0" fontId="12" fillId="4" borderId="56" xfId="0" applyFont="1" applyFill="1" applyBorder="1" applyAlignment="1">
      <alignment wrapText="1"/>
    </xf>
    <xf numFmtId="0" fontId="12" fillId="4" borderId="57" xfId="0" applyFont="1" applyFill="1" applyBorder="1" applyAlignment="1">
      <alignment horizontal="justify" wrapText="1"/>
    </xf>
    <xf numFmtId="0" fontId="10" fillId="3" borderId="57" xfId="0" applyFont="1" applyFill="1" applyBorder="1" applyAlignment="1">
      <alignment wrapText="1"/>
    </xf>
    <xf numFmtId="49" fontId="12" fillId="3" borderId="58" xfId="2" applyNumberFormat="1" applyFont="1" applyFill="1" applyBorder="1" applyAlignment="1">
      <alignment wrapText="1"/>
    </xf>
    <xf numFmtId="49" fontId="12" fillId="3" borderId="58" xfId="2" applyNumberFormat="1" applyFont="1" applyFill="1" applyBorder="1" applyAlignment="1">
      <alignment horizontal="right"/>
    </xf>
    <xf numFmtId="4" fontId="12" fillId="3" borderId="58" xfId="2" applyNumberFormat="1" applyFont="1" applyFill="1" applyBorder="1" applyAlignment="1">
      <alignment horizontal="right"/>
    </xf>
    <xf numFmtId="4" fontId="12" fillId="3" borderId="59" xfId="2" applyNumberFormat="1" applyFont="1" applyFill="1" applyBorder="1" applyAlignment="1">
      <alignment horizontal="right"/>
    </xf>
    <xf numFmtId="0" fontId="12" fillId="4" borderId="22" xfId="0" applyFont="1" applyFill="1" applyBorder="1" applyAlignment="1">
      <alignment horizontal="center" vertical="center"/>
    </xf>
    <xf numFmtId="0" fontId="4" fillId="0" borderId="0" xfId="4" applyFont="1" applyAlignment="1">
      <alignment horizontal="left" wrapText="1"/>
    </xf>
    <xf numFmtId="0" fontId="8" fillId="0" borderId="0" xfId="4" applyFont="1" applyAlignment="1"/>
    <xf numFmtId="0" fontId="4" fillId="0" borderId="0" xfId="4" applyFont="1" applyAlignment="1">
      <alignment horizontal="center" wrapText="1"/>
    </xf>
    <xf numFmtId="0" fontId="9" fillId="0" borderId="0" xfId="4" applyFont="1" applyAlignment="1">
      <alignment horizontal="center"/>
    </xf>
    <xf numFmtId="0" fontId="10" fillId="5" borderId="2" xfId="2" applyFont="1" applyFill="1" applyBorder="1" applyAlignment="1">
      <alignment horizontal="center" vertical="center" wrapText="1"/>
    </xf>
    <xf numFmtId="49" fontId="12" fillId="2" borderId="27" xfId="2" applyNumberFormat="1" applyFont="1" applyFill="1" applyBorder="1" applyAlignment="1">
      <alignment wrapText="1"/>
    </xf>
    <xf numFmtId="0" fontId="10" fillId="0" borderId="27" xfId="2" applyFont="1" applyBorder="1" applyAlignment="1">
      <alignment horizontal="left" wrapText="1"/>
    </xf>
    <xf numFmtId="49" fontId="10" fillId="0" borderId="27" xfId="2" applyNumberFormat="1" applyFont="1" applyBorder="1" applyAlignment="1">
      <alignment wrapText="1"/>
    </xf>
    <xf numFmtId="0" fontId="10" fillId="5" borderId="37" xfId="2" applyFont="1" applyFill="1" applyBorder="1" applyAlignment="1">
      <alignment horizontal="center" vertical="center" wrapText="1"/>
    </xf>
    <xf numFmtId="3" fontId="10" fillId="5" borderId="37" xfId="2" applyNumberFormat="1" applyFont="1" applyFill="1" applyBorder="1" applyAlignment="1">
      <alignment horizontal="center" vertical="center" wrapText="1"/>
    </xf>
    <xf numFmtId="49" fontId="4" fillId="5" borderId="44" xfId="2" applyNumberFormat="1" applyFont="1" applyFill="1" applyBorder="1" applyAlignment="1">
      <alignment horizontal="center" vertical="center" wrapText="1"/>
    </xf>
    <xf numFmtId="49" fontId="10" fillId="5" borderId="37" xfId="2" applyNumberFormat="1" applyFont="1" applyFill="1" applyBorder="1" applyAlignment="1">
      <alignment horizontal="center" vertical="center" wrapText="1"/>
    </xf>
    <xf numFmtId="4" fontId="10" fillId="5" borderId="37" xfId="2" applyNumberFormat="1" applyFont="1" applyFill="1" applyBorder="1" applyAlignment="1">
      <alignment horizontal="center" vertical="center" wrapText="1"/>
    </xf>
    <xf numFmtId="4" fontId="10" fillId="5" borderId="38" xfId="2" applyNumberFormat="1" applyFont="1" applyFill="1" applyBorder="1" applyAlignment="1">
      <alignment horizontal="center" vertical="center" wrapText="1"/>
    </xf>
    <xf numFmtId="4" fontId="12" fillId="2" borderId="38" xfId="2" applyNumberFormat="1" applyFont="1" applyFill="1" applyBorder="1" applyAlignment="1">
      <alignment horizontal="right"/>
    </xf>
    <xf numFmtId="0" fontId="12" fillId="4" borderId="64" xfId="0" applyFont="1" applyFill="1" applyBorder="1" applyAlignment="1">
      <alignment wrapText="1"/>
    </xf>
    <xf numFmtId="0" fontId="12" fillId="4" borderId="63" xfId="0" applyFont="1" applyFill="1" applyBorder="1" applyAlignment="1">
      <alignment horizontal="justify" wrapText="1"/>
    </xf>
    <xf numFmtId="0" fontId="12" fillId="3" borderId="58" xfId="0" applyFont="1" applyFill="1" applyBorder="1" applyAlignment="1">
      <alignment wrapText="1"/>
    </xf>
    <xf numFmtId="3" fontId="12" fillId="4" borderId="64" xfId="0" applyNumberFormat="1" applyFont="1" applyFill="1" applyBorder="1" applyAlignment="1">
      <alignment horizontal="right"/>
    </xf>
    <xf numFmtId="0" fontId="12" fillId="4" borderId="64" xfId="0" applyFont="1" applyFill="1" applyBorder="1" applyAlignment="1">
      <alignment horizontal="right"/>
    </xf>
    <xf numFmtId="164" fontId="12" fillId="4" borderId="64" xfId="0" applyNumberFormat="1" applyFont="1" applyFill="1" applyBorder="1" applyAlignment="1">
      <alignment horizontal="right"/>
    </xf>
    <xf numFmtId="164" fontId="12" fillId="4" borderId="58" xfId="0" applyNumberFormat="1" applyFont="1" applyFill="1" applyBorder="1" applyAlignment="1">
      <alignment horizontal="right"/>
    </xf>
    <xf numFmtId="4" fontId="12" fillId="4" borderId="58" xfId="0" applyNumberFormat="1" applyFont="1" applyFill="1" applyBorder="1" applyAlignment="1">
      <alignment horizontal="right"/>
    </xf>
    <xf numFmtId="4" fontId="12" fillId="4" borderId="59" xfId="0" applyNumberFormat="1" applyFont="1" applyFill="1" applyBorder="1" applyAlignment="1">
      <alignment horizontal="right"/>
    </xf>
    <xf numFmtId="4" fontId="10" fillId="0" borderId="38" xfId="0" applyNumberFormat="1" applyFont="1" applyBorder="1" applyAlignment="1">
      <alignment horizontal="right"/>
    </xf>
    <xf numFmtId="49" fontId="10" fillId="5" borderId="3" xfId="2" applyNumberFormat="1" applyFont="1" applyFill="1" applyBorder="1" applyAlignment="1">
      <alignment horizontal="center" wrapText="1"/>
    </xf>
    <xf numFmtId="0" fontId="10" fillId="5" borderId="3" xfId="2" applyFont="1" applyFill="1" applyBorder="1" applyAlignment="1">
      <alignment wrapText="1"/>
    </xf>
    <xf numFmtId="3" fontId="10" fillId="5" borderId="3" xfId="2" applyNumberFormat="1" applyFont="1" applyFill="1" applyBorder="1" applyAlignment="1">
      <alignment horizontal="center" wrapText="1"/>
    </xf>
    <xf numFmtId="49" fontId="4" fillId="5" borderId="15" xfId="2" applyNumberFormat="1" applyFont="1" applyFill="1" applyBorder="1" applyAlignment="1">
      <alignment horizontal="left" wrapText="1"/>
    </xf>
    <xf numFmtId="4" fontId="10" fillId="5" borderId="3" xfId="2" applyNumberFormat="1" applyFont="1" applyFill="1" applyBorder="1" applyAlignment="1">
      <alignment horizontal="center" wrapText="1"/>
    </xf>
    <xf numFmtId="4" fontId="10" fillId="5" borderId="4" xfId="2" applyNumberFormat="1" applyFont="1" applyFill="1" applyBorder="1" applyAlignment="1">
      <alignment horizontal="center" wrapText="1"/>
    </xf>
    <xf numFmtId="49" fontId="12" fillId="2" borderId="27" xfId="2" applyNumberFormat="1" applyFont="1" applyFill="1" applyBorder="1" applyAlignment="1">
      <alignment horizontal="right" wrapText="1"/>
    </xf>
    <xf numFmtId="4" fontId="12" fillId="2" borderId="27" xfId="2" applyNumberFormat="1" applyFont="1" applyFill="1" applyBorder="1" applyAlignment="1">
      <alignment horizontal="right" wrapText="1"/>
    </xf>
    <xf numFmtId="4" fontId="12" fillId="2" borderId="28" xfId="2" applyNumberFormat="1" applyFont="1" applyFill="1" applyBorder="1" applyAlignment="1">
      <alignment horizontal="right" wrapText="1"/>
    </xf>
    <xf numFmtId="0" fontId="6" fillId="0" borderId="0" xfId="0" applyFont="1" applyAlignment="1">
      <alignment wrapText="1"/>
    </xf>
    <xf numFmtId="0" fontId="12" fillId="4" borderId="13" xfId="0" applyFont="1" applyFill="1" applyBorder="1" applyAlignment="1">
      <alignment horizontal="center"/>
    </xf>
    <xf numFmtId="0" fontId="12" fillId="4" borderId="12" xfId="0" applyFont="1" applyFill="1" applyBorder="1" applyAlignment="1">
      <alignment wrapText="1"/>
    </xf>
    <xf numFmtId="0" fontId="12" fillId="4" borderId="13" xfId="0" applyFont="1" applyFill="1" applyBorder="1" applyAlignment="1">
      <alignment horizontal="justify" wrapText="1"/>
    </xf>
    <xf numFmtId="0" fontId="12" fillId="4" borderId="31" xfId="2" applyFont="1" applyFill="1" applyBorder="1" applyAlignment="1">
      <alignment wrapText="1"/>
    </xf>
    <xf numFmtId="3" fontId="12" fillId="4" borderId="13" xfId="0" applyNumberFormat="1" applyFont="1" applyFill="1" applyBorder="1"/>
    <xf numFmtId="0" fontId="12" fillId="4" borderId="13" xfId="0" applyFont="1" applyFill="1" applyBorder="1" applyAlignment="1">
      <alignment horizontal="center" wrapText="1"/>
    </xf>
    <xf numFmtId="0" fontId="12" fillId="4" borderId="13" xfId="0" applyFont="1" applyFill="1" applyBorder="1" applyAlignment="1">
      <alignment horizontal="right"/>
    </xf>
    <xf numFmtId="164" fontId="12" fillId="4" borderId="13" xfId="0" applyNumberFormat="1" applyFont="1" applyFill="1" applyBorder="1" applyAlignment="1">
      <alignment horizontal="right"/>
    </xf>
    <xf numFmtId="164" fontId="12" fillId="4" borderId="33" xfId="0" applyNumberFormat="1" applyFont="1" applyFill="1" applyBorder="1" applyAlignment="1">
      <alignment horizontal="right" wrapText="1"/>
    </xf>
    <xf numFmtId="4" fontId="12" fillId="4" borderId="33" xfId="0" applyNumberFormat="1" applyFont="1" applyFill="1" applyBorder="1" applyAlignment="1">
      <alignment horizontal="right" wrapText="1"/>
    </xf>
    <xf numFmtId="4" fontId="12" fillId="4" borderId="32" xfId="2" applyNumberFormat="1" applyFont="1" applyFill="1" applyBorder="1" applyAlignment="1">
      <alignment horizontal="right" wrapText="1"/>
    </xf>
    <xf numFmtId="0" fontId="7" fillId="4" borderId="0" xfId="0" applyFont="1" applyFill="1" applyAlignment="1">
      <alignment wrapText="1"/>
    </xf>
    <xf numFmtId="0" fontId="6" fillId="4" borderId="0" xfId="0" applyFont="1" applyFill="1" applyAlignment="1">
      <alignment wrapText="1"/>
    </xf>
    <xf numFmtId="49" fontId="10" fillId="0" borderId="27" xfId="2" applyNumberFormat="1" applyFont="1" applyBorder="1" applyAlignment="1">
      <alignment horizontal="right" wrapText="1"/>
    </xf>
    <xf numFmtId="0" fontId="10" fillId="0" borderId="26" xfId="2" applyFont="1" applyBorder="1" applyAlignment="1">
      <alignment horizontal="left"/>
    </xf>
    <xf numFmtId="0" fontId="10" fillId="0" borderId="27" xfId="2" applyFont="1" applyBorder="1" applyAlignment="1">
      <alignment wrapText="1"/>
    </xf>
    <xf numFmtId="3" fontId="10" fillId="0" borderId="27" xfId="2" applyNumberFormat="1" applyFont="1" applyBorder="1" applyAlignment="1">
      <alignment horizontal="right" wrapText="1"/>
    </xf>
    <xf numFmtId="4" fontId="10" fillId="0" borderId="27" xfId="2" applyNumberFormat="1" applyFont="1" applyBorder="1" applyAlignment="1">
      <alignment horizontal="right" wrapText="1"/>
    </xf>
    <xf numFmtId="4" fontId="10" fillId="0" borderId="28" xfId="2" applyNumberFormat="1" applyFont="1" applyBorder="1" applyAlignment="1">
      <alignment horizontal="right" wrapText="1"/>
    </xf>
    <xf numFmtId="49" fontId="5" fillId="4" borderId="10" xfId="0" applyNumberFormat="1" applyFont="1" applyFill="1" applyBorder="1"/>
    <xf numFmtId="0" fontId="5" fillId="4" borderId="10" xfId="0" applyFont="1" applyFill="1" applyBorder="1"/>
    <xf numFmtId="3" fontId="5" fillId="4" borderId="10" xfId="0" applyNumberFormat="1" applyFont="1" applyFill="1" applyBorder="1"/>
    <xf numFmtId="49" fontId="5" fillId="4" borderId="10" xfId="0" applyNumberFormat="1" applyFont="1" applyFill="1" applyBorder="1" applyAlignment="1">
      <alignment wrapText="1"/>
    </xf>
    <xf numFmtId="0" fontId="5" fillId="4" borderId="10" xfId="1" applyFont="1" applyFill="1" applyBorder="1" applyAlignment="1">
      <alignment horizontal="right"/>
    </xf>
    <xf numFmtId="4" fontId="5" fillId="4" borderId="10" xfId="0" applyNumberFormat="1" applyFont="1" applyFill="1" applyBorder="1" applyAlignment="1">
      <alignment horizontal="right"/>
    </xf>
    <xf numFmtId="4" fontId="5" fillId="4" borderId="11" xfId="0" applyNumberFormat="1" applyFont="1" applyFill="1" applyBorder="1" applyAlignment="1">
      <alignment horizontal="right"/>
    </xf>
    <xf numFmtId="0" fontId="4" fillId="0" borderId="2" xfId="0" applyFont="1" applyBorder="1"/>
    <xf numFmtId="49" fontId="10" fillId="5" borderId="2" xfId="2" applyNumberFormat="1" applyFont="1" applyFill="1" applyBorder="1" applyAlignment="1">
      <alignment horizontal="center" wrapText="1"/>
    </xf>
    <xf numFmtId="4" fontId="10" fillId="5" borderId="38" xfId="2" applyNumberFormat="1" applyFont="1" applyFill="1" applyBorder="1" applyAlignment="1">
      <alignment horizontal="center" wrapText="1"/>
    </xf>
    <xf numFmtId="49" fontId="4" fillId="2" borderId="2" xfId="0" applyNumberFormat="1" applyFont="1" applyFill="1" applyBorder="1" applyAlignment="1">
      <alignment horizontal="center" wrapText="1"/>
    </xf>
    <xf numFmtId="49" fontId="4" fillId="2" borderId="70" xfId="0" applyNumberFormat="1" applyFont="1" applyFill="1" applyBorder="1" applyAlignment="1">
      <alignment wrapText="1"/>
    </xf>
    <xf numFmtId="4" fontId="5" fillId="2" borderId="70" xfId="0" applyNumberFormat="1" applyFont="1" applyFill="1" applyBorder="1" applyAlignment="1">
      <alignment horizontal="right"/>
    </xf>
    <xf numFmtId="4" fontId="5" fillId="2" borderId="71" xfId="0" applyNumberFormat="1" applyFont="1" applyFill="1" applyBorder="1" applyAlignment="1">
      <alignment horizontal="right"/>
    </xf>
    <xf numFmtId="49" fontId="5" fillId="4" borderId="46" xfId="0" applyNumberFormat="1" applyFont="1" applyFill="1" applyBorder="1" applyAlignment="1">
      <alignment horizontal="justify" vertical="top" wrapText="1"/>
    </xf>
    <xf numFmtId="0" fontId="5" fillId="4" borderId="46" xfId="0" applyFont="1" applyFill="1" applyBorder="1"/>
    <xf numFmtId="0" fontId="5" fillId="4" borderId="33" xfId="0" applyFont="1" applyFill="1" applyBorder="1" applyAlignment="1">
      <alignment horizontal="justify" wrapText="1"/>
    </xf>
    <xf numFmtId="0" fontId="5" fillId="4" borderId="33" xfId="0" applyFont="1" applyFill="1" applyBorder="1"/>
    <xf numFmtId="3" fontId="5" fillId="4" borderId="33" xfId="0" applyNumberFormat="1" applyFont="1" applyFill="1" applyBorder="1"/>
    <xf numFmtId="49" fontId="5" fillId="4" borderId="33" xfId="0" applyNumberFormat="1" applyFont="1" applyFill="1" applyBorder="1" applyAlignment="1">
      <alignment horizontal="justify" vertical="top" wrapText="1"/>
    </xf>
    <xf numFmtId="4" fontId="5" fillId="4" borderId="33" xfId="0" applyNumberFormat="1" applyFont="1" applyFill="1" applyBorder="1" applyAlignment="1">
      <alignment horizontal="right"/>
    </xf>
    <xf numFmtId="4" fontId="5" fillId="4" borderId="50" xfId="0" applyNumberFormat="1" applyFont="1" applyFill="1" applyBorder="1" applyAlignment="1">
      <alignment horizontal="right"/>
    </xf>
    <xf numFmtId="49" fontId="5" fillId="4" borderId="49" xfId="0" applyNumberFormat="1" applyFont="1" applyFill="1" applyBorder="1" applyAlignment="1">
      <alignment horizontal="center"/>
    </xf>
    <xf numFmtId="0" fontId="5" fillId="4" borderId="49" xfId="0" applyFont="1" applyFill="1" applyBorder="1"/>
    <xf numFmtId="0" fontId="5" fillId="4" borderId="34" xfId="0" applyFont="1" applyFill="1" applyBorder="1"/>
    <xf numFmtId="3" fontId="5" fillId="4" borderId="34" xfId="0" applyNumberFormat="1" applyFont="1" applyFill="1" applyBorder="1"/>
    <xf numFmtId="49" fontId="5" fillId="4" borderId="34" xfId="0" applyNumberFormat="1" applyFont="1" applyFill="1" applyBorder="1" applyAlignment="1">
      <alignment wrapText="1"/>
    </xf>
    <xf numFmtId="49" fontId="5" fillId="4" borderId="34" xfId="0" applyNumberFormat="1" applyFont="1" applyFill="1" applyBorder="1"/>
    <xf numFmtId="164" fontId="5" fillId="4" borderId="34" xfId="0" applyNumberFormat="1" applyFont="1" applyFill="1" applyBorder="1" applyAlignment="1">
      <alignment horizontal="right"/>
    </xf>
    <xf numFmtId="0" fontId="5" fillId="4" borderId="34" xfId="1" applyFont="1" applyFill="1" applyBorder="1" applyAlignment="1">
      <alignment horizontal="right"/>
    </xf>
    <xf numFmtId="4" fontId="5" fillId="4" borderId="34" xfId="0" applyNumberFormat="1" applyFont="1" applyFill="1" applyBorder="1" applyAlignment="1">
      <alignment horizontal="right"/>
    </xf>
    <xf numFmtId="4" fontId="5" fillId="4" borderId="72" xfId="0" applyNumberFormat="1" applyFont="1" applyFill="1" applyBorder="1" applyAlignment="1">
      <alignment horizontal="right"/>
    </xf>
    <xf numFmtId="49" fontId="5" fillId="4" borderId="51" xfId="0" applyNumberFormat="1" applyFont="1" applyFill="1" applyBorder="1" applyAlignment="1">
      <alignment horizontal="center"/>
    </xf>
    <xf numFmtId="0" fontId="5" fillId="4" borderId="51" xfId="0" applyFont="1" applyFill="1" applyBorder="1"/>
    <xf numFmtId="49" fontId="4" fillId="0" borderId="2" xfId="0" applyNumberFormat="1" applyFont="1" applyBorder="1" applyAlignment="1">
      <alignment horizontal="right"/>
    </xf>
    <xf numFmtId="0" fontId="4" fillId="0" borderId="70" xfId="0" applyFont="1" applyBorder="1" applyAlignment="1">
      <alignment horizontal="left" wrapText="1"/>
    </xf>
    <xf numFmtId="0" fontId="4" fillId="0" borderId="70" xfId="0" applyFont="1" applyBorder="1"/>
    <xf numFmtId="3" fontId="4" fillId="0" borderId="70" xfId="0" applyNumberFormat="1" applyFont="1" applyBorder="1" applyAlignment="1">
      <alignment horizontal="right"/>
    </xf>
    <xf numFmtId="49" fontId="4" fillId="0" borderId="70" xfId="0" applyNumberFormat="1" applyFont="1" applyBorder="1" applyAlignment="1">
      <alignment horizontal="right"/>
    </xf>
    <xf numFmtId="4" fontId="4" fillId="0" borderId="70" xfId="0" applyNumberFormat="1" applyFont="1" applyBorder="1" applyAlignment="1">
      <alignment horizontal="right"/>
    </xf>
    <xf numFmtId="4" fontId="4" fillId="0" borderId="71" xfId="0" applyNumberFormat="1" applyFont="1" applyBorder="1" applyAlignment="1">
      <alignment horizontal="right"/>
    </xf>
    <xf numFmtId="0" fontId="10" fillId="5" borderId="70" xfId="2" applyFont="1" applyFill="1" applyBorder="1" applyAlignment="1">
      <alignment wrapText="1"/>
    </xf>
    <xf numFmtId="3" fontId="10" fillId="5" borderId="70" xfId="2" applyNumberFormat="1" applyFont="1" applyFill="1" applyBorder="1" applyAlignment="1">
      <alignment horizontal="center" wrapText="1"/>
    </xf>
    <xf numFmtId="0" fontId="5" fillId="4" borderId="12" xfId="0" applyFont="1" applyFill="1" applyBorder="1"/>
    <xf numFmtId="0" fontId="5" fillId="4" borderId="13" xfId="0" applyFont="1" applyFill="1" applyBorder="1" applyAlignment="1">
      <alignment horizontal="justify" wrapText="1"/>
    </xf>
    <xf numFmtId="0" fontId="5" fillId="4" borderId="13" xfId="0" applyFont="1" applyFill="1" applyBorder="1"/>
    <xf numFmtId="3" fontId="5" fillId="4" borderId="13" xfId="0" applyNumberFormat="1" applyFont="1" applyFill="1" applyBorder="1" applyAlignment="1">
      <alignment horizontal="right"/>
    </xf>
    <xf numFmtId="3" fontId="5" fillId="4" borderId="13" xfId="0" applyNumberFormat="1" applyFont="1" applyFill="1" applyBorder="1" applyAlignment="1">
      <alignment horizontal="right" wrapText="1"/>
    </xf>
    <xf numFmtId="49" fontId="5" fillId="4" borderId="13" xfId="0" applyNumberFormat="1" applyFont="1" applyFill="1" applyBorder="1" applyAlignment="1">
      <alignment horizontal="right"/>
    </xf>
    <xf numFmtId="164" fontId="8" fillId="4" borderId="13" xfId="1" applyNumberFormat="1" applyFont="1" applyFill="1" applyBorder="1" applyAlignment="1">
      <alignment horizontal="right"/>
    </xf>
    <xf numFmtId="4" fontId="8" fillId="4" borderId="13" xfId="1" applyNumberFormat="1" applyFont="1" applyFill="1" applyBorder="1" applyAlignment="1">
      <alignment horizontal="right" wrapText="1"/>
    </xf>
    <xf numFmtId="164" fontId="8" fillId="4" borderId="13" xfId="1" applyNumberFormat="1" applyFont="1" applyFill="1" applyBorder="1" applyAlignment="1">
      <alignment horizontal="right" wrapText="1"/>
    </xf>
    <xf numFmtId="4" fontId="5" fillId="4" borderId="13" xfId="0" applyNumberFormat="1" applyFont="1" applyFill="1" applyBorder="1" applyAlignment="1">
      <alignment horizontal="right" wrapText="1"/>
    </xf>
    <xf numFmtId="4" fontId="5" fillId="4" borderId="14" xfId="0" applyNumberFormat="1" applyFont="1" applyFill="1" applyBorder="1" applyAlignment="1">
      <alignment horizontal="right" wrapText="1"/>
    </xf>
    <xf numFmtId="49" fontId="4" fillId="2" borderId="37" xfId="0" applyNumberFormat="1" applyFont="1" applyFill="1" applyBorder="1" applyAlignment="1">
      <alignment horizontal="left" wrapText="1"/>
    </xf>
    <xf numFmtId="49" fontId="4" fillId="2" borderId="37" xfId="0" applyNumberFormat="1" applyFont="1" applyFill="1" applyBorder="1" applyAlignment="1">
      <alignment wrapText="1"/>
    </xf>
    <xf numFmtId="164" fontId="5" fillId="2" borderId="37" xfId="0" applyNumberFormat="1" applyFont="1" applyFill="1" applyBorder="1" applyAlignment="1">
      <alignment horizontal="right" wrapText="1"/>
    </xf>
    <xf numFmtId="4" fontId="5" fillId="2" borderId="37" xfId="0" applyNumberFormat="1" applyFont="1" applyFill="1" applyBorder="1" applyAlignment="1">
      <alignment horizontal="right" wrapText="1"/>
    </xf>
    <xf numFmtId="4" fontId="5" fillId="2" borderId="38" xfId="0" applyNumberFormat="1" applyFont="1" applyFill="1" applyBorder="1" applyAlignment="1">
      <alignment horizontal="right" wrapText="1"/>
    </xf>
    <xf numFmtId="49" fontId="5" fillId="4" borderId="12" xfId="0" applyNumberFormat="1" applyFont="1" applyFill="1" applyBorder="1" applyAlignment="1">
      <alignment horizontal="center"/>
    </xf>
    <xf numFmtId="49" fontId="4" fillId="0" borderId="2" xfId="0" applyNumberFormat="1" applyFont="1" applyBorder="1" applyAlignment="1">
      <alignment horizontal="right" wrapText="1"/>
    </xf>
    <xf numFmtId="0" fontId="4" fillId="0" borderId="37" xfId="0" applyFont="1" applyBorder="1" applyAlignment="1">
      <alignment horizontal="left" wrapText="1"/>
    </xf>
    <xf numFmtId="0" fontId="4" fillId="0" borderId="37" xfId="0" applyFont="1" applyBorder="1"/>
    <xf numFmtId="3" fontId="4" fillId="0" borderId="37" xfId="0" applyNumberFormat="1" applyFont="1" applyBorder="1" applyAlignment="1">
      <alignment horizontal="right"/>
    </xf>
    <xf numFmtId="49" fontId="4" fillId="0" borderId="37" xfId="0" applyNumberFormat="1" applyFont="1" applyBorder="1" applyAlignment="1">
      <alignment horizontal="left" wrapText="1"/>
    </xf>
    <xf numFmtId="49" fontId="4" fillId="0" borderId="37" xfId="0" applyNumberFormat="1" applyFont="1" applyBorder="1" applyAlignment="1">
      <alignment horizontal="right" wrapText="1"/>
    </xf>
    <xf numFmtId="164" fontId="4" fillId="0" borderId="37" xfId="0" applyNumberFormat="1" applyFont="1" applyBorder="1" applyAlignment="1">
      <alignment horizontal="right" wrapText="1"/>
    </xf>
    <xf numFmtId="4" fontId="4" fillId="0" borderId="37" xfId="0" applyNumberFormat="1" applyFont="1" applyBorder="1" applyAlignment="1">
      <alignment horizontal="right" wrapText="1"/>
    </xf>
    <xf numFmtId="4" fontId="4" fillId="0" borderId="38" xfId="0" applyNumberFormat="1" applyFont="1" applyBorder="1" applyAlignment="1">
      <alignment horizontal="right" wrapText="1"/>
    </xf>
    <xf numFmtId="49" fontId="5" fillId="4" borderId="13" xfId="0" applyNumberFormat="1" applyFont="1" applyFill="1" applyBorder="1" applyAlignment="1">
      <alignment horizontal="right" wrapText="1"/>
    </xf>
    <xf numFmtId="49" fontId="5" fillId="4" borderId="13" xfId="0" applyNumberFormat="1" applyFont="1" applyFill="1" applyBorder="1" applyAlignment="1">
      <alignment horizontal="left" wrapText="1"/>
    </xf>
    <xf numFmtId="164" fontId="5" fillId="4" borderId="13" xfId="0" applyNumberFormat="1" applyFont="1" applyFill="1" applyBorder="1" applyAlignment="1">
      <alignment horizontal="right" wrapText="1"/>
    </xf>
    <xf numFmtId="0" fontId="5" fillId="4" borderId="13" xfId="0" applyFont="1" applyFill="1" applyBorder="1" applyAlignment="1">
      <alignment horizontal="right" wrapText="1"/>
    </xf>
    <xf numFmtId="4" fontId="5" fillId="4" borderId="13" xfId="0" applyNumberFormat="1" applyFont="1" applyFill="1" applyBorder="1" applyAlignment="1">
      <alignment horizontal="right"/>
    </xf>
    <xf numFmtId="4" fontId="5" fillId="4" borderId="14" xfId="0" applyNumberFormat="1" applyFont="1" applyFill="1" applyBorder="1" applyAlignment="1">
      <alignment horizontal="right"/>
    </xf>
    <xf numFmtId="164" fontId="5" fillId="4" borderId="13" xfId="0" applyNumberFormat="1" applyFont="1" applyFill="1" applyBorder="1" applyAlignment="1">
      <alignment horizontal="right"/>
    </xf>
    <xf numFmtId="0" fontId="5" fillId="4" borderId="13" xfId="0" applyFont="1" applyFill="1" applyBorder="1" applyAlignment="1">
      <alignment horizontal="right"/>
    </xf>
    <xf numFmtId="1" fontId="5" fillId="4" borderId="13" xfId="0" applyNumberFormat="1" applyFont="1" applyFill="1" applyBorder="1" applyAlignment="1">
      <alignment horizontal="justify" wrapText="1"/>
    </xf>
    <xf numFmtId="0" fontId="5" fillId="4" borderId="12" xfId="0" applyFont="1" applyFill="1" applyBorder="1" applyAlignment="1">
      <alignment wrapText="1"/>
    </xf>
    <xf numFmtId="0" fontId="5" fillId="4" borderId="13" xfId="0" applyFont="1" applyFill="1" applyBorder="1" applyAlignment="1">
      <alignment horizontal="center" wrapText="1"/>
    </xf>
    <xf numFmtId="3" fontId="5" fillId="4" borderId="10" xfId="0" applyNumberFormat="1" applyFont="1" applyFill="1" applyBorder="1" applyAlignment="1">
      <alignment horizontal="left" wrapText="1"/>
    </xf>
    <xf numFmtId="164" fontId="5" fillId="4" borderId="10" xfId="0" applyNumberFormat="1" applyFont="1" applyFill="1" applyBorder="1" applyAlignment="1">
      <alignment horizontal="right" wrapText="1"/>
    </xf>
    <xf numFmtId="0" fontId="5" fillId="4" borderId="10" xfId="0" applyFont="1" applyFill="1" applyBorder="1" applyAlignment="1">
      <alignment horizontal="right" wrapText="1"/>
    </xf>
    <xf numFmtId="0" fontId="4" fillId="2" borderId="2" xfId="0" applyFont="1" applyFill="1" applyBorder="1" applyAlignment="1">
      <alignment horizontal="center" wrapText="1"/>
    </xf>
    <xf numFmtId="0" fontId="4" fillId="2" borderId="70" xfId="0" applyFont="1" applyFill="1" applyBorder="1" applyAlignment="1">
      <alignment wrapText="1"/>
    </xf>
    <xf numFmtId="164" fontId="5" fillId="2" borderId="70" xfId="0" applyNumberFormat="1" applyFont="1" applyFill="1" applyBorder="1" applyAlignment="1">
      <alignment horizontal="right"/>
    </xf>
    <xf numFmtId="0" fontId="5" fillId="2" borderId="70" xfId="0" applyFont="1" applyFill="1" applyBorder="1" applyAlignment="1">
      <alignment horizontal="right"/>
    </xf>
    <xf numFmtId="3" fontId="5" fillId="4" borderId="46" xfId="0" applyNumberFormat="1" applyFont="1" applyFill="1" applyBorder="1" applyAlignment="1">
      <alignment wrapText="1"/>
    </xf>
    <xf numFmtId="0" fontId="5" fillId="4" borderId="46" xfId="0" applyFont="1" applyFill="1" applyBorder="1" applyAlignment="1">
      <alignment wrapText="1"/>
    </xf>
    <xf numFmtId="0" fontId="5" fillId="4" borderId="33" xfId="0" applyFont="1" applyFill="1" applyBorder="1" applyAlignment="1">
      <alignment wrapText="1"/>
    </xf>
    <xf numFmtId="3" fontId="5" fillId="4" borderId="33" xfId="0" applyNumberFormat="1" applyFont="1" applyFill="1" applyBorder="1" applyAlignment="1">
      <alignment wrapText="1"/>
    </xf>
    <xf numFmtId="164" fontId="5" fillId="4" borderId="33" xfId="0" applyNumberFormat="1" applyFont="1" applyFill="1" applyBorder="1" applyAlignment="1">
      <alignment horizontal="right"/>
    </xf>
    <xf numFmtId="0" fontId="5" fillId="4" borderId="33" xfId="0" applyFont="1" applyFill="1" applyBorder="1" applyAlignment="1">
      <alignment horizontal="right"/>
    </xf>
    <xf numFmtId="3" fontId="5" fillId="4" borderId="49" xfId="0" applyNumberFormat="1" applyFont="1" applyFill="1" applyBorder="1" applyAlignment="1">
      <alignment horizontal="center"/>
    </xf>
    <xf numFmtId="3" fontId="5" fillId="4" borderId="34" xfId="0" applyNumberFormat="1" applyFont="1" applyFill="1" applyBorder="1" applyAlignment="1">
      <alignment horizontal="left" wrapText="1"/>
    </xf>
    <xf numFmtId="164" fontId="5" fillId="4" borderId="34" xfId="0" applyNumberFormat="1" applyFont="1" applyFill="1" applyBorder="1" applyAlignment="1">
      <alignment horizontal="right" wrapText="1"/>
    </xf>
    <xf numFmtId="0" fontId="5" fillId="4" borderId="34" xfId="0" applyFont="1" applyFill="1" applyBorder="1" applyAlignment="1">
      <alignment horizontal="right" wrapText="1"/>
    </xf>
    <xf numFmtId="3" fontId="5" fillId="4" borderId="51" xfId="0" applyNumberFormat="1" applyFont="1" applyFill="1" applyBorder="1" applyAlignment="1">
      <alignment horizontal="center"/>
    </xf>
    <xf numFmtId="3" fontId="4" fillId="0" borderId="2" xfId="0" applyNumberFormat="1" applyFont="1" applyBorder="1" applyAlignment="1">
      <alignment horizontal="right"/>
    </xf>
    <xf numFmtId="164" fontId="4" fillId="0" borderId="70" xfId="0" applyNumberFormat="1" applyFont="1" applyBorder="1" applyAlignment="1">
      <alignment horizontal="right"/>
    </xf>
    <xf numFmtId="0" fontId="4" fillId="0" borderId="70" xfId="0" applyFont="1" applyBorder="1" applyAlignment="1">
      <alignment horizontal="right"/>
    </xf>
    <xf numFmtId="49" fontId="5" fillId="4" borderId="13" xfId="0" applyNumberFormat="1" applyFont="1" applyFill="1" applyBorder="1" applyAlignment="1">
      <alignment wrapText="1"/>
    </xf>
    <xf numFmtId="3" fontId="5" fillId="4" borderId="13" xfId="0" applyNumberFormat="1" applyFont="1" applyFill="1" applyBorder="1"/>
    <xf numFmtId="49" fontId="5" fillId="4" borderId="12" xfId="0" applyNumberFormat="1" applyFont="1" applyFill="1" applyBorder="1" applyAlignment="1">
      <alignment horizontal="center" wrapText="1"/>
    </xf>
    <xf numFmtId="49" fontId="12" fillId="4" borderId="12" xfId="0" applyNumberFormat="1" applyFont="1" applyFill="1" applyBorder="1" applyAlignment="1">
      <alignment horizontal="center" vertical="center" wrapText="1"/>
    </xf>
    <xf numFmtId="0" fontId="15" fillId="4" borderId="0" xfId="0" applyFont="1" applyFill="1" applyBorder="1" applyAlignment="1">
      <alignment horizontal="justify" vertical="center"/>
    </xf>
    <xf numFmtId="3" fontId="12" fillId="4" borderId="13" xfId="0" applyNumberFormat="1" applyFont="1" applyFill="1" applyBorder="1" applyAlignment="1">
      <alignment horizontal="right"/>
    </xf>
    <xf numFmtId="49" fontId="12" fillId="4" borderId="13" xfId="0" applyNumberFormat="1" applyFont="1" applyFill="1" applyBorder="1" applyAlignment="1">
      <alignment wrapText="1"/>
    </xf>
    <xf numFmtId="49" fontId="12" fillId="4" borderId="13" xfId="0" applyNumberFormat="1" applyFont="1" applyFill="1" applyBorder="1" applyAlignment="1">
      <alignment horizontal="right" wrapText="1"/>
    </xf>
    <xf numFmtId="164" fontId="12" fillId="4" borderId="13" xfId="0" applyNumberFormat="1" applyFont="1" applyFill="1" applyBorder="1" applyAlignment="1">
      <alignment horizontal="right" wrapText="1"/>
    </xf>
    <xf numFmtId="164" fontId="12" fillId="4" borderId="40" xfId="0" applyNumberFormat="1" applyFont="1" applyFill="1" applyBorder="1" applyAlignment="1">
      <alignment horizontal="right"/>
    </xf>
    <xf numFmtId="4" fontId="12" fillId="4" borderId="40" xfId="0" applyNumberFormat="1" applyFont="1" applyFill="1" applyBorder="1" applyAlignment="1">
      <alignment horizontal="right"/>
    </xf>
    <xf numFmtId="4" fontId="12" fillId="4" borderId="41" xfId="0" applyNumberFormat="1" applyFont="1" applyFill="1" applyBorder="1" applyAlignment="1">
      <alignment horizontal="right"/>
    </xf>
    <xf numFmtId="0" fontId="12" fillId="4" borderId="62" xfId="0" applyFont="1" applyFill="1" applyBorder="1" applyAlignment="1">
      <alignment horizontal="center" vertical="center"/>
    </xf>
    <xf numFmtId="0" fontId="12" fillId="4" borderId="63" xfId="0" applyFont="1" applyFill="1" applyBorder="1" applyAlignment="1">
      <alignment wrapText="1"/>
    </xf>
    <xf numFmtId="3" fontId="12" fillId="4" borderId="63" xfId="0" applyNumberFormat="1" applyFont="1" applyFill="1" applyBorder="1"/>
    <xf numFmtId="0" fontId="12" fillId="4" borderId="63" xfId="0" applyFont="1" applyFill="1" applyBorder="1" applyAlignment="1">
      <alignment horizontal="right"/>
    </xf>
    <xf numFmtId="164" fontId="12" fillId="4" borderId="63" xfId="0" applyNumberFormat="1" applyFont="1" applyFill="1" applyBorder="1" applyAlignment="1">
      <alignment horizontal="right"/>
    </xf>
    <xf numFmtId="49" fontId="4" fillId="5" borderId="44" xfId="2" applyNumberFormat="1" applyFont="1" applyFill="1" applyBorder="1" applyAlignment="1">
      <alignment horizontal="justify" wrapText="1"/>
    </xf>
    <xf numFmtId="0" fontId="12" fillId="4" borderId="56" xfId="0" applyFont="1" applyFill="1" applyBorder="1" applyAlignment="1">
      <alignment horizontal="center" vertical="center"/>
    </xf>
    <xf numFmtId="0" fontId="12" fillId="4" borderId="63" xfId="0" applyFont="1" applyFill="1" applyBorder="1" applyAlignment="1">
      <alignment horizontal="left" wrapText="1"/>
    </xf>
    <xf numFmtId="3" fontId="12" fillId="4" borderId="63" xfId="0" applyNumberFormat="1" applyFont="1" applyFill="1" applyBorder="1" applyAlignment="1">
      <alignment horizontal="right"/>
    </xf>
    <xf numFmtId="0" fontId="12" fillId="4" borderId="67" xfId="0" applyFont="1" applyFill="1" applyBorder="1" applyAlignment="1">
      <alignment horizontal="right"/>
    </xf>
    <xf numFmtId="164" fontId="12" fillId="4" borderId="67" xfId="0" applyNumberFormat="1" applyFont="1" applyFill="1" applyBorder="1" applyAlignment="1">
      <alignment horizontal="right"/>
    </xf>
    <xf numFmtId="49" fontId="10" fillId="0" borderId="36" xfId="2" applyNumberFormat="1" applyFont="1" applyBorder="1" applyAlignment="1">
      <alignment horizontal="center" vertical="center"/>
    </xf>
    <xf numFmtId="0" fontId="10" fillId="0" borderId="36" xfId="2" applyFont="1" applyBorder="1"/>
    <xf numFmtId="0" fontId="12" fillId="4" borderId="68" xfId="0" applyFont="1" applyFill="1" applyBorder="1" applyAlignment="1">
      <alignment horizontal="center"/>
    </xf>
    <xf numFmtId="0" fontId="12" fillId="2" borderId="37" xfId="0" applyFont="1" applyFill="1" applyBorder="1" applyAlignment="1">
      <alignment wrapText="1"/>
    </xf>
    <xf numFmtId="0" fontId="12" fillId="2" borderId="37" xfId="0" applyFont="1" applyFill="1" applyBorder="1" applyAlignment="1">
      <alignment horizontal="right"/>
    </xf>
    <xf numFmtId="164" fontId="12" fillId="2" borderId="37" xfId="0" applyNumberFormat="1" applyFont="1" applyFill="1" applyBorder="1" applyAlignment="1">
      <alignment horizontal="right"/>
    </xf>
    <xf numFmtId="4" fontId="12" fillId="2" borderId="37" xfId="0" applyNumberFormat="1" applyFont="1" applyFill="1" applyBorder="1" applyAlignment="1">
      <alignment horizontal="right"/>
    </xf>
    <xf numFmtId="4" fontId="12" fillId="2" borderId="38" xfId="0" applyNumberFormat="1" applyFont="1" applyFill="1" applyBorder="1" applyAlignment="1">
      <alignment horizontal="right"/>
    </xf>
    <xf numFmtId="0" fontId="12" fillId="4" borderId="39" xfId="3" applyFont="1" applyFill="1" applyBorder="1"/>
    <xf numFmtId="0" fontId="12" fillId="4" borderId="58" xfId="3" applyFont="1" applyFill="1" applyBorder="1" applyAlignment="1">
      <alignment horizontal="justify" wrapText="1"/>
    </xf>
    <xf numFmtId="0" fontId="12" fillId="4" borderId="58" xfId="3" applyFont="1" applyFill="1" applyBorder="1" applyAlignment="1">
      <alignment horizontal="left" wrapText="1"/>
    </xf>
    <xf numFmtId="3" fontId="12" fillId="4" borderId="58" xfId="0" applyNumberFormat="1" applyFont="1" applyFill="1" applyBorder="1" applyAlignment="1">
      <alignment horizontal="right"/>
    </xf>
    <xf numFmtId="0" fontId="12" fillId="4" borderId="58" xfId="0" applyFont="1" applyFill="1" applyBorder="1" applyAlignment="1">
      <alignment wrapText="1"/>
    </xf>
    <xf numFmtId="0" fontId="12" fillId="4" borderId="58" xfId="0" applyFont="1" applyFill="1" applyBorder="1" applyAlignment="1">
      <alignment horizontal="right"/>
    </xf>
    <xf numFmtId="164" fontId="12" fillId="4" borderId="69" xfId="0" applyNumberFormat="1" applyFont="1" applyFill="1" applyBorder="1" applyAlignment="1">
      <alignment horizontal="right"/>
    </xf>
    <xf numFmtId="0" fontId="12" fillId="4" borderId="46" xfId="3" applyFont="1" applyFill="1" applyBorder="1"/>
    <xf numFmtId="0" fontId="12" fillId="4" borderId="33" xfId="3" applyFont="1" applyFill="1" applyBorder="1" applyAlignment="1">
      <alignment horizontal="justify" wrapText="1"/>
    </xf>
    <xf numFmtId="0" fontId="12" fillId="4" borderId="33" xfId="3" applyFont="1" applyFill="1" applyBorder="1" applyAlignment="1">
      <alignment horizontal="left" wrapText="1"/>
    </xf>
    <xf numFmtId="3" fontId="12" fillId="4" borderId="33" xfId="0" applyNumberFormat="1" applyFont="1" applyFill="1" applyBorder="1" applyAlignment="1">
      <alignment horizontal="right"/>
    </xf>
    <xf numFmtId="0" fontId="12" fillId="4" borderId="33" xfId="0" applyFont="1" applyFill="1" applyBorder="1" applyAlignment="1">
      <alignment wrapText="1"/>
    </xf>
    <xf numFmtId="0" fontId="12" fillId="4" borderId="12" xfId="3" applyFont="1" applyFill="1" applyBorder="1"/>
    <xf numFmtId="0" fontId="12" fillId="4" borderId="13" xfId="3" applyFont="1" applyFill="1" applyBorder="1" applyAlignment="1">
      <alignment horizontal="justify" wrapText="1"/>
    </xf>
    <xf numFmtId="0" fontId="12" fillId="4" borderId="13" xfId="0" applyFont="1" applyFill="1" applyBorder="1" applyAlignment="1">
      <alignment wrapText="1"/>
    </xf>
    <xf numFmtId="0" fontId="10" fillId="0" borderId="2" xfId="0" applyFont="1" applyBorder="1" applyAlignment="1">
      <alignment horizontal="right"/>
    </xf>
    <xf numFmtId="0" fontId="10" fillId="0" borderId="2" xfId="0" applyFont="1" applyBorder="1"/>
    <xf numFmtId="0" fontId="10" fillId="0" borderId="37" xfId="0" applyFont="1" applyBorder="1" applyAlignment="1">
      <alignment horizontal="left" wrapText="1"/>
    </xf>
    <xf numFmtId="0" fontId="10" fillId="0" borderId="37" xfId="0" applyFont="1" applyBorder="1"/>
    <xf numFmtId="3" fontId="10" fillId="0" borderId="37" xfId="0" applyNumberFormat="1" applyFont="1" applyBorder="1" applyAlignment="1">
      <alignment horizontal="right"/>
    </xf>
    <xf numFmtId="0" fontId="10" fillId="0" borderId="37" xfId="0" applyFont="1" applyBorder="1" applyAlignment="1">
      <alignment wrapText="1"/>
    </xf>
    <xf numFmtId="0" fontId="10" fillId="0" borderId="37" xfId="0" applyFont="1" applyBorder="1" applyAlignment="1">
      <alignment horizontal="right"/>
    </xf>
    <xf numFmtId="164" fontId="10" fillId="0" borderId="37" xfId="0" applyNumberFormat="1" applyFont="1" applyBorder="1" applyAlignment="1">
      <alignment horizontal="right"/>
    </xf>
    <xf numFmtId="0" fontId="12" fillId="4" borderId="39" xfId="0" applyFont="1" applyFill="1" applyBorder="1" applyAlignment="1">
      <alignment horizontal="center"/>
    </xf>
    <xf numFmtId="0" fontId="12" fillId="4" borderId="46" xfId="0" applyFont="1" applyFill="1" applyBorder="1" applyAlignment="1">
      <alignment horizontal="center"/>
    </xf>
    <xf numFmtId="0" fontId="12" fillId="4" borderId="12" xfId="0" applyFont="1" applyFill="1" applyBorder="1" applyAlignment="1">
      <alignment horizontal="center"/>
    </xf>
    <xf numFmtId="0" fontId="5" fillId="4" borderId="12" xfId="0" applyFont="1" applyFill="1" applyBorder="1" applyAlignment="1">
      <alignment horizontal="left"/>
    </xf>
    <xf numFmtId="49" fontId="4" fillId="2" borderId="73" xfId="0" applyNumberFormat="1" applyFont="1" applyFill="1" applyBorder="1" applyAlignment="1">
      <alignment wrapText="1"/>
    </xf>
    <xf numFmtId="164" fontId="5" fillId="2" borderId="73" xfId="0" applyNumberFormat="1" applyFont="1" applyFill="1" applyBorder="1" applyAlignment="1">
      <alignment horizontal="right" wrapText="1"/>
    </xf>
    <xf numFmtId="4" fontId="5" fillId="2" borderId="73" xfId="0" applyNumberFormat="1" applyFont="1" applyFill="1" applyBorder="1" applyAlignment="1">
      <alignment horizontal="right" wrapText="1"/>
    </xf>
    <xf numFmtId="4" fontId="5" fillId="2" borderId="74" xfId="0" applyNumberFormat="1" applyFont="1" applyFill="1" applyBorder="1" applyAlignment="1">
      <alignment horizontal="right" wrapText="1"/>
    </xf>
    <xf numFmtId="49" fontId="5" fillId="4" borderId="56" xfId="0" applyNumberFormat="1" applyFont="1" applyFill="1" applyBorder="1" applyAlignment="1">
      <alignment horizontal="center" wrapText="1"/>
    </xf>
    <xf numFmtId="0" fontId="5" fillId="4" borderId="56" xfId="0" applyFont="1" applyFill="1" applyBorder="1"/>
    <xf numFmtId="0" fontId="5" fillId="4" borderId="67" xfId="0" applyFont="1" applyFill="1" applyBorder="1"/>
    <xf numFmtId="49" fontId="5" fillId="4" borderId="67" xfId="0" applyNumberFormat="1" applyFont="1" applyFill="1" applyBorder="1" applyAlignment="1">
      <alignment wrapText="1"/>
    </xf>
    <xf numFmtId="164" fontId="5" fillId="4" borderId="67" xfId="0" applyNumberFormat="1" applyFont="1" applyFill="1" applyBorder="1" applyAlignment="1">
      <alignment horizontal="right" wrapText="1"/>
    </xf>
    <xf numFmtId="4" fontId="5" fillId="4" borderId="67" xfId="0" applyNumberFormat="1" applyFont="1" applyFill="1" applyBorder="1" applyAlignment="1">
      <alignment horizontal="right" wrapText="1"/>
    </xf>
    <xf numFmtId="4" fontId="5" fillId="4" borderId="75" xfId="0" applyNumberFormat="1" applyFont="1" applyFill="1" applyBorder="1" applyAlignment="1">
      <alignment horizontal="right" wrapText="1"/>
    </xf>
    <xf numFmtId="49" fontId="4" fillId="0" borderId="76" xfId="0" applyNumberFormat="1" applyFont="1" applyBorder="1" applyAlignment="1">
      <alignment wrapText="1"/>
    </xf>
    <xf numFmtId="0" fontId="4" fillId="0" borderId="76" xfId="0" applyFont="1" applyBorder="1"/>
    <xf numFmtId="0" fontId="4" fillId="0" borderId="77" xfId="0" applyFont="1" applyBorder="1"/>
    <xf numFmtId="3" fontId="4" fillId="0" borderId="77" xfId="0" applyNumberFormat="1" applyFont="1" applyBorder="1"/>
    <xf numFmtId="49" fontId="4" fillId="0" borderId="77" xfId="0" applyNumberFormat="1" applyFont="1" applyBorder="1" applyAlignment="1">
      <alignment wrapText="1"/>
    </xf>
    <xf numFmtId="164" fontId="4" fillId="0" borderId="77" xfId="0" applyNumberFormat="1" applyFont="1" applyBorder="1" applyAlignment="1">
      <alignment horizontal="right" wrapText="1"/>
    </xf>
    <xf numFmtId="4" fontId="4" fillId="0" borderId="77" xfId="0" applyNumberFormat="1" applyFont="1" applyBorder="1" applyAlignment="1">
      <alignment horizontal="right" wrapText="1"/>
    </xf>
    <xf numFmtId="4" fontId="4" fillId="0" borderId="78" xfId="0" applyNumberFormat="1" applyFont="1" applyBorder="1" applyAlignment="1">
      <alignment horizontal="right" wrapText="1"/>
    </xf>
    <xf numFmtId="4" fontId="4" fillId="0" borderId="79" xfId="0" applyNumberFormat="1" applyFont="1" applyBorder="1" applyAlignment="1">
      <alignment horizontal="right" wrapText="1"/>
    </xf>
    <xf numFmtId="0" fontId="5" fillId="4" borderId="34" xfId="0" applyFont="1" applyFill="1" applyBorder="1" applyAlignment="1">
      <alignment horizontal="justify" wrapText="1"/>
    </xf>
    <xf numFmtId="0" fontId="15" fillId="4" borderId="58" xfId="0" applyFont="1" applyFill="1" applyBorder="1" applyAlignment="1">
      <alignment horizontal="justify"/>
    </xf>
    <xf numFmtId="49" fontId="5" fillId="4" borderId="39" xfId="0" applyNumberFormat="1" applyFont="1" applyFill="1" applyBorder="1" applyAlignment="1">
      <alignment horizontal="center" wrapText="1"/>
    </xf>
    <xf numFmtId="0" fontId="5" fillId="4" borderId="39" xfId="0" applyFont="1" applyFill="1" applyBorder="1"/>
    <xf numFmtId="0" fontId="5" fillId="4" borderId="58" xfId="0" applyFont="1" applyFill="1" applyBorder="1"/>
    <xf numFmtId="3" fontId="5" fillId="4" borderId="58" xfId="0" applyNumberFormat="1" applyFont="1" applyFill="1" applyBorder="1"/>
    <xf numFmtId="49" fontId="5" fillId="4" borderId="58" xfId="0" applyNumberFormat="1" applyFont="1" applyFill="1" applyBorder="1" applyAlignment="1">
      <alignment wrapText="1"/>
    </xf>
    <xf numFmtId="164" fontId="5" fillId="4" borderId="58" xfId="0" applyNumberFormat="1" applyFont="1" applyFill="1" applyBorder="1" applyAlignment="1">
      <alignment horizontal="right" wrapText="1"/>
    </xf>
    <xf numFmtId="0" fontId="5" fillId="4" borderId="80" xfId="0" applyFont="1" applyFill="1" applyBorder="1"/>
    <xf numFmtId="49" fontId="10" fillId="0" borderId="2" xfId="2" applyNumberFormat="1" applyFont="1" applyBorder="1" applyAlignment="1">
      <alignment horizontal="right"/>
    </xf>
    <xf numFmtId="4" fontId="10" fillId="4" borderId="38" xfId="0" applyNumberFormat="1" applyFont="1" applyFill="1" applyBorder="1" applyAlignment="1">
      <alignment horizontal="right"/>
    </xf>
    <xf numFmtId="0" fontId="6" fillId="4" borderId="0" xfId="0" applyFont="1" applyFill="1" applyBorder="1"/>
    <xf numFmtId="0" fontId="7" fillId="4" borderId="0" xfId="0" applyFont="1" applyFill="1" applyBorder="1"/>
    <xf numFmtId="0" fontId="15" fillId="4" borderId="13" xfId="0" applyFont="1" applyFill="1" applyBorder="1" applyAlignment="1">
      <alignment horizontal="justify"/>
    </xf>
    <xf numFmtId="0" fontId="5" fillId="4" borderId="81" xfId="0" applyFont="1" applyFill="1" applyBorder="1"/>
    <xf numFmtId="4" fontId="12" fillId="4" borderId="13" xfId="0" applyNumberFormat="1" applyFont="1" applyFill="1" applyBorder="1" applyAlignment="1">
      <alignment horizontal="right"/>
    </xf>
    <xf numFmtId="4" fontId="12" fillId="4" borderId="10" xfId="0" applyNumberFormat="1" applyFont="1" applyFill="1" applyBorder="1" applyAlignment="1">
      <alignment horizontal="right"/>
    </xf>
    <xf numFmtId="4" fontId="10" fillId="5" borderId="59" xfId="2" applyNumberFormat="1" applyFont="1" applyFill="1" applyBorder="1" applyAlignment="1">
      <alignment horizontal="center" wrapText="1"/>
    </xf>
    <xf numFmtId="4" fontId="12" fillId="2" borderId="72" xfId="2" applyNumberFormat="1" applyFont="1" applyFill="1" applyBorder="1" applyAlignment="1">
      <alignment horizontal="right"/>
    </xf>
    <xf numFmtId="4" fontId="12" fillId="4" borderId="72" xfId="0" applyNumberFormat="1" applyFont="1" applyFill="1" applyBorder="1" applyAlignment="1">
      <alignment horizontal="right"/>
    </xf>
    <xf numFmtId="4" fontId="12" fillId="4" borderId="11" xfId="0" applyNumberFormat="1" applyFont="1" applyFill="1" applyBorder="1" applyAlignment="1">
      <alignment horizontal="right"/>
    </xf>
    <xf numFmtId="49" fontId="12" fillId="2" borderId="70" xfId="2" applyNumberFormat="1" applyFont="1" applyFill="1" applyBorder="1" applyAlignment="1">
      <alignment wrapText="1"/>
    </xf>
    <xf numFmtId="49" fontId="12" fillId="2" borderId="70" xfId="2" applyNumberFormat="1" applyFont="1" applyFill="1" applyBorder="1" applyAlignment="1">
      <alignment horizontal="right"/>
    </xf>
    <xf numFmtId="4" fontId="12" fillId="2" borderId="70" xfId="2" applyNumberFormat="1" applyFont="1" applyFill="1" applyBorder="1" applyAlignment="1">
      <alignment horizontal="right"/>
    </xf>
    <xf numFmtId="4" fontId="12" fillId="2" borderId="71" xfId="2" applyNumberFormat="1" applyFont="1" applyFill="1" applyBorder="1" applyAlignment="1">
      <alignment horizontal="right"/>
    </xf>
    <xf numFmtId="0" fontId="5" fillId="4" borderId="39" xfId="0" applyFont="1" applyFill="1" applyBorder="1" applyAlignment="1">
      <alignment wrapText="1"/>
    </xf>
    <xf numFmtId="0" fontId="10" fillId="0" borderId="70" xfId="2" applyFont="1" applyBorder="1" applyAlignment="1">
      <alignment horizontal="left" wrapText="1"/>
    </xf>
    <xf numFmtId="0" fontId="10" fillId="0" borderId="70" xfId="2" applyFont="1" applyBorder="1"/>
    <xf numFmtId="3" fontId="10" fillId="0" borderId="70" xfId="2" applyNumberFormat="1" applyFont="1" applyBorder="1" applyAlignment="1">
      <alignment horizontal="right"/>
    </xf>
    <xf numFmtId="49" fontId="10" fillId="0" borderId="70" xfId="2" applyNumberFormat="1" applyFont="1" applyBorder="1" applyAlignment="1">
      <alignment wrapText="1"/>
    </xf>
    <xf numFmtId="49" fontId="10" fillId="0" borderId="70" xfId="2" applyNumberFormat="1" applyFont="1" applyBorder="1" applyAlignment="1">
      <alignment horizontal="right"/>
    </xf>
    <xf numFmtId="4" fontId="10" fillId="0" borderId="70" xfId="2" applyNumberFormat="1" applyFont="1" applyBorder="1" applyAlignment="1">
      <alignment horizontal="right"/>
    </xf>
    <xf numFmtId="4" fontId="10" fillId="0" borderId="70" xfId="0" applyNumberFormat="1" applyFont="1" applyBorder="1" applyAlignment="1">
      <alignment horizontal="right"/>
    </xf>
    <xf numFmtId="4" fontId="10" fillId="4" borderId="71" xfId="0" applyNumberFormat="1" applyFont="1" applyFill="1" applyBorder="1" applyAlignment="1">
      <alignment horizontal="right"/>
    </xf>
    <xf numFmtId="0" fontId="17" fillId="0" borderId="0" xfId="0" applyFont="1" applyBorder="1" applyAlignment="1">
      <alignment wrapText="1"/>
    </xf>
    <xf numFmtId="0" fontId="6" fillId="0" borderId="0" xfId="0" applyFont="1" applyBorder="1"/>
    <xf numFmtId="49" fontId="4" fillId="5" borderId="82" xfId="2" applyNumberFormat="1" applyFont="1" applyFill="1" applyBorder="1" applyAlignment="1">
      <alignment horizontal="left" wrapText="1"/>
    </xf>
    <xf numFmtId="49" fontId="10" fillId="5" borderId="83" xfId="2" applyNumberFormat="1" applyFont="1" applyFill="1" applyBorder="1" applyAlignment="1">
      <alignment horizontal="center" wrapText="1"/>
    </xf>
    <xf numFmtId="4" fontId="10" fillId="5" borderId="83" xfId="2" applyNumberFormat="1" applyFont="1" applyFill="1" applyBorder="1" applyAlignment="1">
      <alignment horizontal="center" wrapText="1"/>
    </xf>
    <xf numFmtId="4" fontId="10" fillId="5" borderId="84" xfId="2" applyNumberFormat="1" applyFont="1" applyFill="1" applyBorder="1" applyAlignment="1">
      <alignment horizontal="center" wrapText="1"/>
    </xf>
    <xf numFmtId="49" fontId="12" fillId="2" borderId="3" xfId="0" applyNumberFormat="1" applyFont="1" applyFill="1" applyBorder="1" applyAlignment="1">
      <alignment horizontal="right" wrapText="1"/>
    </xf>
    <xf numFmtId="49" fontId="12" fillId="2" borderId="3" xfId="0" applyNumberFormat="1" applyFont="1" applyFill="1" applyBorder="1" applyAlignment="1">
      <alignment wrapText="1"/>
    </xf>
    <xf numFmtId="164" fontId="12" fillId="2" borderId="3" xfId="0" applyNumberFormat="1" applyFont="1" applyFill="1" applyBorder="1" applyAlignment="1">
      <alignment horizontal="right" wrapText="1"/>
    </xf>
    <xf numFmtId="4" fontId="12" fillId="2" borderId="3" xfId="0" applyNumberFormat="1" applyFont="1" applyFill="1" applyBorder="1" applyAlignment="1">
      <alignment horizontal="right" wrapText="1"/>
    </xf>
    <xf numFmtId="4" fontId="12" fillId="2" borderId="4" xfId="0" applyNumberFormat="1" applyFont="1" applyFill="1" applyBorder="1" applyAlignment="1">
      <alignment horizontal="right" wrapText="1"/>
    </xf>
    <xf numFmtId="49" fontId="12" fillId="3" borderId="6" xfId="0" applyNumberFormat="1" applyFont="1" applyFill="1" applyBorder="1" applyAlignment="1">
      <alignment horizontal="right" wrapText="1"/>
    </xf>
    <xf numFmtId="0" fontId="12" fillId="3" borderId="5" xfId="0" applyFont="1" applyFill="1" applyBorder="1" applyAlignment="1">
      <alignment wrapText="1"/>
    </xf>
    <xf numFmtId="0" fontId="12" fillId="3" borderId="6" xfId="0" applyFont="1" applyFill="1" applyBorder="1" applyAlignment="1">
      <alignment horizontal="justify" wrapText="1"/>
    </xf>
    <xf numFmtId="0" fontId="10" fillId="3" borderId="6" xfId="0" applyFont="1" applyFill="1" applyBorder="1" applyAlignment="1">
      <alignment wrapText="1"/>
    </xf>
    <xf numFmtId="49" fontId="12" fillId="3" borderId="6" xfId="0" applyNumberFormat="1" applyFont="1" applyFill="1" applyBorder="1" applyAlignment="1">
      <alignment wrapText="1"/>
    </xf>
    <xf numFmtId="164" fontId="12" fillId="3" borderId="6" xfId="0" applyNumberFormat="1" applyFont="1" applyFill="1" applyBorder="1" applyAlignment="1">
      <alignment horizontal="right" wrapText="1"/>
    </xf>
    <xf numFmtId="4" fontId="12" fillId="3" borderId="6" xfId="0" applyNumberFormat="1" applyFont="1" applyFill="1" applyBorder="1" applyAlignment="1">
      <alignment horizontal="right" wrapText="1"/>
    </xf>
    <xf numFmtId="4" fontId="12" fillId="3" borderId="7" xfId="0" applyNumberFormat="1" applyFont="1" applyFill="1" applyBorder="1" applyAlignment="1">
      <alignment horizontal="right" wrapText="1"/>
    </xf>
    <xf numFmtId="49" fontId="12" fillId="0" borderId="1" xfId="0" applyNumberFormat="1" applyFont="1" applyBorder="1" applyAlignment="1">
      <alignment horizontal="right" wrapText="1"/>
    </xf>
    <xf numFmtId="0" fontId="12" fillId="0" borderId="8" xfId="0" applyFont="1" applyBorder="1"/>
    <xf numFmtId="0" fontId="12" fillId="0" borderId="1" xfId="0" applyFont="1" applyBorder="1" applyAlignment="1">
      <alignment wrapText="1"/>
    </xf>
    <xf numFmtId="0" fontId="12" fillId="0" borderId="1" xfId="0" applyFont="1" applyBorder="1"/>
    <xf numFmtId="3" fontId="12" fillId="0" borderId="1" xfId="0" applyNumberFormat="1" applyFont="1" applyBorder="1"/>
    <xf numFmtId="49" fontId="12" fillId="0" borderId="1" xfId="0" applyNumberFormat="1" applyFont="1" applyBorder="1" applyAlignment="1">
      <alignment wrapText="1"/>
    </xf>
    <xf numFmtId="164" fontId="12" fillId="0" borderId="1" xfId="0" applyNumberFormat="1" applyFont="1" applyBorder="1" applyAlignment="1">
      <alignment horizontal="right" wrapText="1"/>
    </xf>
    <xf numFmtId="4" fontId="12" fillId="0" borderId="1" xfId="0" applyNumberFormat="1" applyFont="1" applyBorder="1" applyAlignment="1">
      <alignment horizontal="right" wrapText="1"/>
    </xf>
    <xf numFmtId="4" fontId="12" fillId="0" borderId="9" xfId="0" applyNumberFormat="1" applyFont="1" applyBorder="1" applyAlignment="1">
      <alignment horizontal="right" wrapText="1"/>
    </xf>
    <xf numFmtId="49" fontId="10" fillId="0" borderId="3" xfId="0" applyNumberFormat="1" applyFont="1" applyBorder="1" applyAlignment="1">
      <alignment horizontal="right" wrapText="1"/>
    </xf>
    <xf numFmtId="0" fontId="10" fillId="0" borderId="3" xfId="0" applyFont="1" applyBorder="1" applyAlignment="1">
      <alignment horizontal="left" wrapText="1"/>
    </xf>
    <xf numFmtId="0" fontId="10" fillId="0" borderId="3" xfId="0" applyFont="1" applyBorder="1"/>
    <xf numFmtId="3" fontId="10" fillId="0" borderId="3" xfId="0" applyNumberFormat="1" applyFont="1" applyBorder="1" applyAlignment="1">
      <alignment horizontal="right"/>
    </xf>
    <xf numFmtId="49" fontId="10" fillId="0" borderId="3" xfId="0" applyNumberFormat="1" applyFont="1" applyBorder="1" applyAlignment="1">
      <alignment wrapText="1"/>
    </xf>
    <xf numFmtId="164" fontId="10" fillId="0" borderId="3" xfId="0" applyNumberFormat="1" applyFont="1" applyBorder="1" applyAlignment="1">
      <alignment horizontal="right" wrapText="1"/>
    </xf>
    <xf numFmtId="4" fontId="10" fillId="0" borderId="3" xfId="0" applyNumberFormat="1" applyFont="1" applyBorder="1" applyAlignment="1">
      <alignment horizontal="right" wrapText="1"/>
    </xf>
    <xf numFmtId="4" fontId="10" fillId="0" borderId="4" xfId="0" applyNumberFormat="1" applyFont="1" applyBorder="1" applyAlignment="1">
      <alignment horizontal="right" wrapText="1"/>
    </xf>
    <xf numFmtId="49" fontId="12" fillId="0" borderId="1" xfId="0" applyNumberFormat="1" applyFont="1" applyBorder="1" applyAlignment="1">
      <alignment horizontal="center" wrapText="1"/>
    </xf>
    <xf numFmtId="0" fontId="15" fillId="4" borderId="33" xfId="0" applyFont="1" applyFill="1" applyBorder="1" applyAlignment="1">
      <alignment wrapText="1"/>
    </xf>
    <xf numFmtId="0" fontId="12" fillId="4" borderId="10" xfId="0" applyFont="1" applyFill="1" applyBorder="1" applyAlignment="1">
      <alignment horizontal="justify" wrapText="1"/>
    </xf>
    <xf numFmtId="0" fontId="12" fillId="4" borderId="33" xfId="2" applyFont="1" applyFill="1" applyBorder="1"/>
    <xf numFmtId="0" fontId="15" fillId="4" borderId="10" xfId="0" applyFont="1" applyFill="1" applyBorder="1" applyAlignment="1">
      <alignment wrapText="1"/>
    </xf>
    <xf numFmtId="0" fontId="4" fillId="0" borderId="0" xfId="4" applyFont="1" applyAlignment="1">
      <alignment horizontal="left" wrapText="1"/>
    </xf>
    <xf numFmtId="0" fontId="4" fillId="0" borderId="0" xfId="4" applyFont="1" applyAlignment="1">
      <alignment horizontal="center" wrapText="1"/>
    </xf>
    <xf numFmtId="49" fontId="10" fillId="5" borderId="36" xfId="2" applyNumberFormat="1" applyFont="1" applyFill="1" applyBorder="1" applyAlignment="1">
      <alignment horizontal="center" wrapText="1"/>
    </xf>
    <xf numFmtId="0" fontId="10" fillId="5" borderId="36" xfId="2" applyFont="1" applyFill="1" applyBorder="1" applyAlignment="1">
      <alignment wrapText="1"/>
    </xf>
    <xf numFmtId="0" fontId="10" fillId="5" borderId="83" xfId="2" applyFont="1" applyFill="1" applyBorder="1" applyAlignment="1">
      <alignment wrapText="1"/>
    </xf>
    <xf numFmtId="3" fontId="10" fillId="5" borderId="83" xfId="2" applyNumberFormat="1" applyFont="1" applyFill="1" applyBorder="1" applyAlignment="1">
      <alignment horizontal="center" wrapText="1"/>
    </xf>
    <xf numFmtId="49" fontId="4" fillId="2" borderId="36" xfId="0" applyNumberFormat="1" applyFont="1" applyFill="1" applyBorder="1" applyAlignment="1">
      <alignment horizontal="center" wrapText="1"/>
    </xf>
    <xf numFmtId="49" fontId="4" fillId="2" borderId="83" xfId="0" applyNumberFormat="1" applyFont="1" applyFill="1" applyBorder="1" applyAlignment="1">
      <alignment wrapText="1"/>
    </xf>
    <xf numFmtId="4" fontId="5" fillId="2" borderId="83" xfId="0" applyNumberFormat="1" applyFont="1" applyFill="1" applyBorder="1" applyAlignment="1">
      <alignment horizontal="right"/>
    </xf>
    <xf numFmtId="4" fontId="5" fillId="2" borderId="84" xfId="0" applyNumberFormat="1" applyFont="1" applyFill="1" applyBorder="1" applyAlignment="1">
      <alignment horizontal="right"/>
    </xf>
    <xf numFmtId="49" fontId="4" fillId="0" borderId="36" xfId="0" applyNumberFormat="1" applyFont="1" applyBorder="1" applyAlignment="1">
      <alignment horizontal="right"/>
    </xf>
    <xf numFmtId="0" fontId="4" fillId="0" borderId="36" xfId="0" applyFont="1" applyBorder="1"/>
    <xf numFmtId="0" fontId="4" fillId="0" borderId="83" xfId="0" applyFont="1" applyBorder="1" applyAlignment="1">
      <alignment horizontal="left" wrapText="1"/>
    </xf>
    <xf numFmtId="0" fontId="4" fillId="0" borderId="83" xfId="0" applyFont="1" applyBorder="1"/>
    <xf numFmtId="3" fontId="4" fillId="0" borderId="83" xfId="0" applyNumberFormat="1" applyFont="1" applyBorder="1" applyAlignment="1">
      <alignment horizontal="right"/>
    </xf>
    <xf numFmtId="49" fontId="4" fillId="0" borderId="83" xfId="0" applyNumberFormat="1" applyFont="1" applyBorder="1" applyAlignment="1">
      <alignment horizontal="right"/>
    </xf>
    <xf numFmtId="4" fontId="4" fillId="0" borderId="83" xfId="0" applyNumberFormat="1" applyFont="1" applyBorder="1" applyAlignment="1">
      <alignment horizontal="right"/>
    </xf>
    <xf numFmtId="4" fontId="4" fillId="0" borderId="84" xfId="0" applyNumberFormat="1" applyFont="1" applyBorder="1" applyAlignment="1">
      <alignment horizontal="right"/>
    </xf>
    <xf numFmtId="4" fontId="4" fillId="4" borderId="84" xfId="0" applyNumberFormat="1" applyFont="1" applyFill="1" applyBorder="1" applyAlignment="1">
      <alignment horizontal="right"/>
    </xf>
    <xf numFmtId="1" fontId="5" fillId="4" borderId="12" xfId="0" applyNumberFormat="1" applyFont="1" applyFill="1" applyBorder="1" applyAlignment="1">
      <alignment horizontal="center" wrapText="1"/>
    </xf>
    <xf numFmtId="0" fontId="0" fillId="0" borderId="0" xfId="0" applyAlignment="1">
      <alignment horizontal="center"/>
    </xf>
    <xf numFmtId="3" fontId="5" fillId="4" borderId="67" xfId="0" applyNumberFormat="1" applyFont="1" applyFill="1" applyBorder="1"/>
    <xf numFmtId="0" fontId="4" fillId="2" borderId="36" xfId="0" applyFont="1" applyFill="1" applyBorder="1" applyAlignment="1">
      <alignment horizontal="center" wrapText="1"/>
    </xf>
    <xf numFmtId="49" fontId="12" fillId="2" borderId="83" xfId="2" applyNumberFormat="1" applyFont="1" applyFill="1" applyBorder="1" applyAlignment="1">
      <alignment wrapText="1"/>
    </xf>
    <xf numFmtId="49" fontId="12" fillId="2" borderId="83" xfId="2" applyNumberFormat="1" applyFont="1" applyFill="1" applyBorder="1" applyAlignment="1">
      <alignment horizontal="right"/>
    </xf>
    <xf numFmtId="4" fontId="12" fillId="2" borderId="83" xfId="2" applyNumberFormat="1" applyFont="1" applyFill="1" applyBorder="1" applyAlignment="1">
      <alignment horizontal="right"/>
    </xf>
    <xf numFmtId="4" fontId="12" fillId="2" borderId="84" xfId="2" applyNumberFormat="1" applyFont="1" applyFill="1" applyBorder="1" applyAlignment="1">
      <alignment horizontal="right"/>
    </xf>
    <xf numFmtId="0" fontId="12" fillId="4" borderId="85" xfId="0" applyFont="1" applyFill="1" applyBorder="1" applyAlignment="1">
      <alignment horizontal="center"/>
    </xf>
    <xf numFmtId="0" fontId="12" fillId="4" borderId="86" xfId="0" applyFont="1" applyFill="1" applyBorder="1" applyAlignment="1">
      <alignment wrapText="1"/>
    </xf>
    <xf numFmtId="0" fontId="12" fillId="4" borderId="87" xfId="0" applyFont="1" applyFill="1" applyBorder="1" applyAlignment="1">
      <alignment horizontal="justify" wrapText="1"/>
    </xf>
    <xf numFmtId="0" fontId="12" fillId="4" borderId="87" xfId="2" applyFont="1" applyFill="1" applyBorder="1"/>
    <xf numFmtId="4" fontId="12" fillId="4" borderId="87" xfId="0" applyNumberFormat="1" applyFont="1" applyFill="1" applyBorder="1" applyAlignment="1">
      <alignment horizontal="right"/>
    </xf>
    <xf numFmtId="164" fontId="12" fillId="0" borderId="34" xfId="0" applyNumberFormat="1" applyFont="1" applyBorder="1" applyAlignment="1">
      <alignment horizontal="right" wrapText="1"/>
    </xf>
    <xf numFmtId="4" fontId="12" fillId="4" borderId="88" xfId="2" applyNumberFormat="1" applyFont="1" applyFill="1" applyBorder="1" applyAlignment="1">
      <alignment horizontal="right"/>
    </xf>
    <xf numFmtId="0" fontId="12" fillId="4" borderId="51" xfId="0" applyFont="1" applyFill="1" applyBorder="1" applyAlignment="1">
      <alignment horizontal="center"/>
    </xf>
    <xf numFmtId="4" fontId="12" fillId="4" borderId="89" xfId="2" applyNumberFormat="1" applyFont="1" applyFill="1" applyBorder="1" applyAlignment="1">
      <alignment horizontal="right"/>
    </xf>
    <xf numFmtId="49" fontId="10" fillId="0" borderId="36" xfId="2" applyNumberFormat="1" applyFont="1" applyBorder="1" applyAlignment="1">
      <alignment horizontal="right"/>
    </xf>
    <xf numFmtId="0" fontId="10" fillId="0" borderId="83" xfId="2" applyFont="1" applyBorder="1" applyAlignment="1">
      <alignment horizontal="left" wrapText="1"/>
    </xf>
    <xf numFmtId="0" fontId="10" fillId="0" borderId="83" xfId="2" applyFont="1" applyBorder="1"/>
    <xf numFmtId="3" fontId="10" fillId="0" borderId="83" xfId="2" applyNumberFormat="1" applyFont="1" applyBorder="1" applyAlignment="1">
      <alignment horizontal="right"/>
    </xf>
    <xf numFmtId="49" fontId="10" fillId="0" borderId="83" xfId="2" applyNumberFormat="1" applyFont="1" applyBorder="1" applyAlignment="1">
      <alignment wrapText="1"/>
    </xf>
    <xf numFmtId="49" fontId="10" fillId="0" borderId="83" xfId="2" applyNumberFormat="1" applyFont="1" applyBorder="1" applyAlignment="1">
      <alignment horizontal="right"/>
    </xf>
    <xf numFmtId="4" fontId="10" fillId="0" borderId="83" xfId="2" applyNumberFormat="1" applyFont="1" applyBorder="1" applyAlignment="1">
      <alignment horizontal="right"/>
    </xf>
    <xf numFmtId="4" fontId="10" fillId="0" borderId="84" xfId="2" applyNumberFormat="1" applyFont="1" applyBorder="1" applyAlignment="1">
      <alignment horizontal="right"/>
    </xf>
    <xf numFmtId="0" fontId="12" fillId="4" borderId="33" xfId="0" applyFont="1" applyFill="1" applyBorder="1"/>
    <xf numFmtId="0" fontId="10" fillId="2" borderId="2" xfId="0" applyFont="1" applyFill="1" applyBorder="1" applyAlignment="1">
      <alignment wrapText="1"/>
    </xf>
    <xf numFmtId="0" fontId="10" fillId="2" borderId="37" xfId="0" applyFont="1" applyFill="1" applyBorder="1" applyAlignment="1">
      <alignment wrapText="1"/>
    </xf>
    <xf numFmtId="0" fontId="4" fillId="0" borderId="0" xfId="4" applyFont="1" applyAlignment="1">
      <alignment horizontal="left" wrapText="1"/>
    </xf>
    <xf numFmtId="0" fontId="8" fillId="0" borderId="0" xfId="4" applyFont="1" applyAlignment="1"/>
    <xf numFmtId="0" fontId="4" fillId="0" borderId="0" xfId="4" applyFont="1" applyAlignment="1">
      <alignment horizontal="center" wrapText="1"/>
    </xf>
    <xf numFmtId="0" fontId="9" fillId="0" borderId="0" xfId="4" applyFont="1" applyAlignment="1">
      <alignment horizontal="center"/>
    </xf>
    <xf numFmtId="0" fontId="9" fillId="0" borderId="0" xfId="4" applyFont="1" applyAlignment="1">
      <alignment horizontal="left"/>
    </xf>
    <xf numFmtId="0" fontId="10" fillId="2" borderId="29" xfId="0" applyFont="1" applyFill="1" applyBorder="1" applyAlignment="1">
      <alignment wrapText="1"/>
    </xf>
    <xf numFmtId="0" fontId="10" fillId="2" borderId="30" xfId="0" applyFont="1" applyFill="1" applyBorder="1" applyAlignment="1">
      <alignment wrapText="1"/>
    </xf>
    <xf numFmtId="0" fontId="10" fillId="2" borderId="42" xfId="0" applyFont="1" applyFill="1" applyBorder="1" applyAlignment="1">
      <alignment wrapText="1"/>
    </xf>
    <xf numFmtId="0" fontId="10" fillId="2" borderId="43" xfId="0" applyFont="1" applyFill="1" applyBorder="1" applyAlignment="1">
      <alignment wrapText="1"/>
    </xf>
    <xf numFmtId="0" fontId="10" fillId="2" borderId="54" xfId="0" applyFont="1" applyFill="1" applyBorder="1" applyAlignment="1">
      <alignment wrapText="1"/>
    </xf>
    <xf numFmtId="0" fontId="10" fillId="2" borderId="55" xfId="0" applyFont="1" applyFill="1" applyBorder="1" applyAlignment="1">
      <alignment wrapText="1"/>
    </xf>
    <xf numFmtId="0" fontId="10" fillId="6" borderId="60" xfId="0" applyFont="1" applyFill="1" applyBorder="1" applyAlignment="1">
      <alignment wrapText="1"/>
    </xf>
    <xf numFmtId="0" fontId="10" fillId="6" borderId="61" xfId="0" applyFont="1" applyFill="1" applyBorder="1" applyAlignment="1">
      <alignment wrapText="1"/>
    </xf>
    <xf numFmtId="0" fontId="10" fillId="2" borderId="65" xfId="0" applyFont="1" applyFill="1" applyBorder="1" applyAlignment="1">
      <alignment wrapText="1"/>
    </xf>
    <xf numFmtId="0" fontId="10" fillId="2" borderId="66" xfId="0" applyFont="1" applyFill="1" applyBorder="1" applyAlignment="1">
      <alignment wrapText="1"/>
    </xf>
    <xf numFmtId="0" fontId="10" fillId="2" borderId="26" xfId="0" applyFont="1" applyFill="1" applyBorder="1" applyAlignment="1">
      <alignment wrapText="1"/>
    </xf>
    <xf numFmtId="0" fontId="10" fillId="2" borderId="27" xfId="0" applyFont="1" applyFill="1" applyBorder="1" applyAlignment="1">
      <alignment wrapText="1"/>
    </xf>
    <xf numFmtId="0" fontId="4" fillId="2" borderId="2" xfId="0" applyFont="1" applyFill="1" applyBorder="1" applyAlignment="1">
      <alignment wrapText="1"/>
    </xf>
    <xf numFmtId="0" fontId="4" fillId="2" borderId="70" xfId="0" applyFont="1" applyFill="1" applyBorder="1" applyAlignment="1">
      <alignment wrapText="1"/>
    </xf>
    <xf numFmtId="0" fontId="4" fillId="2" borderId="37" xfId="0" applyFont="1" applyFill="1" applyBorder="1" applyAlignment="1">
      <alignment wrapText="1"/>
    </xf>
    <xf numFmtId="0" fontId="4" fillId="2" borderId="36" xfId="0" applyFont="1" applyFill="1" applyBorder="1" applyAlignment="1">
      <alignment wrapText="1"/>
    </xf>
    <xf numFmtId="0" fontId="4" fillId="2" borderId="83" xfId="0" applyFont="1" applyFill="1" applyBorder="1" applyAlignment="1">
      <alignment wrapText="1"/>
    </xf>
    <xf numFmtId="0" fontId="0" fillId="0" borderId="0" xfId="0" applyAlignment="1">
      <alignment horizontal="center"/>
    </xf>
    <xf numFmtId="0" fontId="8" fillId="0" borderId="0" xfId="4" applyFont="1" applyAlignment="1">
      <alignment horizontal="center"/>
    </xf>
    <xf numFmtId="0" fontId="4" fillId="2" borderId="54" xfId="0" applyFont="1" applyFill="1" applyBorder="1" applyAlignment="1">
      <alignment wrapText="1"/>
    </xf>
    <xf numFmtId="0" fontId="4" fillId="2" borderId="55" xfId="0" applyFont="1" applyFill="1" applyBorder="1" applyAlignment="1">
      <alignment wrapText="1"/>
    </xf>
    <xf numFmtId="0" fontId="10" fillId="2" borderId="3" xfId="0" applyFont="1" applyFill="1" applyBorder="1" applyAlignment="1">
      <alignment wrapText="1"/>
    </xf>
    <xf numFmtId="0" fontId="10" fillId="2" borderId="36" xfId="0" applyFont="1" applyFill="1" applyBorder="1" applyAlignment="1">
      <alignment wrapText="1"/>
    </xf>
    <xf numFmtId="0" fontId="10" fillId="2" borderId="83" xfId="0" applyFont="1" applyFill="1" applyBorder="1" applyAlignment="1">
      <alignment wrapText="1"/>
    </xf>
  </cellXfs>
  <cellStyles count="11">
    <cellStyle name="Navadno" xfId="0" builtinId="0"/>
    <cellStyle name="Navadno 2" xfId="5"/>
    <cellStyle name="Navadno 2 2" xfId="8"/>
    <cellStyle name="Navadno 3" xfId="1"/>
    <cellStyle name="Navadno 3 2" xfId="9"/>
    <cellStyle name="Navadno 4" xfId="6"/>
    <cellStyle name="Navadno 4 2" xfId="10"/>
    <cellStyle name="Navadno 5" xfId="7"/>
    <cellStyle name="Navadno 6" xfId="2"/>
    <cellStyle name="Navadno 7" xfId="4"/>
    <cellStyle name="Navadno_LI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80" zoomScaleNormal="80" workbookViewId="0">
      <selection activeCell="G11" sqref="G11"/>
    </sheetView>
  </sheetViews>
  <sheetFormatPr defaultColWidth="8.88671875" defaultRowHeight="13.8" x14ac:dyDescent="0.3"/>
  <cols>
    <col min="1" max="1" width="7" style="10" customWidth="1"/>
    <col min="2" max="2" width="47" style="8" bestFit="1" customWidth="1"/>
    <col min="3" max="3" width="49.88671875" style="8" customWidth="1"/>
    <col min="4" max="4" width="13" style="8" customWidth="1"/>
    <col min="5" max="5" width="13.5546875" style="8" customWidth="1"/>
    <col min="6" max="6" width="40.6640625" style="8" customWidth="1"/>
    <col min="7" max="12" width="13" style="8" customWidth="1"/>
    <col min="13" max="13" width="21.109375" style="8" bestFit="1" customWidth="1"/>
    <col min="14" max="16384" width="8.88671875" style="8"/>
  </cols>
  <sheetData>
    <row r="1" spans="1:14" x14ac:dyDescent="0.3">
      <c r="A1" s="1" t="s">
        <v>116</v>
      </c>
      <c r="B1" s="1"/>
      <c r="C1" s="2"/>
      <c r="D1" s="3"/>
      <c r="E1" s="4"/>
      <c r="F1" s="5"/>
      <c r="G1" s="5"/>
      <c r="H1" s="6"/>
      <c r="I1" s="6"/>
      <c r="J1" s="6"/>
      <c r="K1" s="6"/>
      <c r="L1" s="6"/>
      <c r="M1" s="7"/>
      <c r="N1" s="7"/>
    </row>
    <row r="2" spans="1:14" x14ac:dyDescent="0.3">
      <c r="A2" s="1" t="s">
        <v>117</v>
      </c>
      <c r="B2" s="1" t="s">
        <v>117</v>
      </c>
      <c r="C2" s="2"/>
      <c r="D2" s="3"/>
      <c r="E2" s="4"/>
      <c r="F2" s="5"/>
      <c r="G2" s="5"/>
      <c r="H2" s="6"/>
      <c r="I2" s="6"/>
      <c r="J2" s="6"/>
      <c r="K2" s="6"/>
      <c r="L2" s="6"/>
      <c r="M2" s="7"/>
      <c r="N2" s="7"/>
    </row>
    <row r="3" spans="1:14" x14ac:dyDescent="0.3">
      <c r="A3" s="1" t="s">
        <v>118</v>
      </c>
      <c r="B3" s="1" t="s">
        <v>118</v>
      </c>
      <c r="C3" s="2"/>
      <c r="D3" s="3"/>
      <c r="E3" s="4"/>
      <c r="F3" s="5"/>
      <c r="G3" s="5"/>
      <c r="H3" s="6"/>
      <c r="I3" s="6"/>
      <c r="J3" s="6"/>
      <c r="K3" s="6"/>
      <c r="L3" s="6"/>
      <c r="M3" s="7"/>
      <c r="N3" s="7"/>
    </row>
    <row r="4" spans="1:14" x14ac:dyDescent="0.3">
      <c r="A4" s="9"/>
      <c r="B4" s="1"/>
      <c r="C4" s="2"/>
      <c r="D4" s="3"/>
      <c r="E4" s="4"/>
      <c r="F4" s="5"/>
      <c r="G4" s="5"/>
      <c r="H4" s="6"/>
      <c r="I4" s="6"/>
      <c r="J4" s="6"/>
      <c r="K4" s="6"/>
      <c r="L4" s="6"/>
      <c r="M4" s="7"/>
      <c r="N4" s="7"/>
    </row>
    <row r="5" spans="1:14" x14ac:dyDescent="0.3">
      <c r="B5" s="489" t="s">
        <v>210</v>
      </c>
      <c r="C5" s="490"/>
      <c r="D5" s="490"/>
      <c r="E5" s="490"/>
      <c r="F5" s="490"/>
      <c r="G5" s="490"/>
      <c r="H5" s="490"/>
      <c r="I5" s="490"/>
      <c r="J5" s="490"/>
      <c r="K5" s="490"/>
      <c r="L5" s="490"/>
      <c r="M5" s="7"/>
      <c r="N5" s="7"/>
    </row>
    <row r="6" spans="1:14" x14ac:dyDescent="0.3">
      <c r="B6" s="2"/>
      <c r="C6" s="12"/>
      <c r="D6" s="12"/>
      <c r="E6" s="12"/>
      <c r="F6" s="12"/>
      <c r="G6" s="12"/>
      <c r="H6" s="12"/>
      <c r="I6" s="12"/>
      <c r="J6" s="12"/>
      <c r="K6" s="12"/>
      <c r="L6" s="12"/>
      <c r="M6" s="7"/>
      <c r="N6" s="7"/>
    </row>
    <row r="7" spans="1:14" x14ac:dyDescent="0.3">
      <c r="B7" s="2"/>
      <c r="C7" s="489" t="s">
        <v>211</v>
      </c>
      <c r="D7" s="493"/>
      <c r="E7" s="493"/>
      <c r="F7" s="493"/>
      <c r="G7" s="493"/>
      <c r="H7" s="493"/>
      <c r="I7" s="493"/>
      <c r="J7" s="493"/>
      <c r="K7" s="493"/>
      <c r="L7" s="493"/>
      <c r="M7" s="493"/>
      <c r="N7" s="7"/>
    </row>
    <row r="8" spans="1:14" ht="14.4" thickBot="1" x14ac:dyDescent="0.35">
      <c r="B8" s="491"/>
      <c r="C8" s="492"/>
      <c r="D8" s="492"/>
      <c r="E8" s="492"/>
      <c r="F8" s="492"/>
      <c r="G8" s="492"/>
      <c r="H8" s="492"/>
      <c r="I8" s="492"/>
      <c r="J8" s="492"/>
      <c r="K8" s="492"/>
      <c r="L8" s="492"/>
      <c r="M8" s="7"/>
      <c r="N8" s="7"/>
    </row>
    <row r="9" spans="1:14" ht="42" thickBot="1" x14ac:dyDescent="0.35">
      <c r="A9" s="25"/>
      <c r="B9" s="13" t="s">
        <v>3</v>
      </c>
      <c r="C9" s="26" t="s">
        <v>4</v>
      </c>
      <c r="D9" s="26" t="s">
        <v>5</v>
      </c>
      <c r="E9" s="27" t="s">
        <v>168</v>
      </c>
      <c r="F9" s="28" t="s">
        <v>6</v>
      </c>
      <c r="G9" s="29" t="s">
        <v>7</v>
      </c>
      <c r="H9" s="30" t="s">
        <v>8</v>
      </c>
      <c r="I9" s="30" t="s">
        <v>9</v>
      </c>
      <c r="J9" s="30" t="s">
        <v>10</v>
      </c>
      <c r="K9" s="30" t="s">
        <v>11</v>
      </c>
      <c r="L9" s="31" t="s">
        <v>12</v>
      </c>
    </row>
    <row r="10" spans="1:14" ht="14.4" thickBot="1" x14ac:dyDescent="0.35">
      <c r="A10" s="32" t="s">
        <v>166</v>
      </c>
      <c r="B10" s="487" t="s">
        <v>167</v>
      </c>
      <c r="C10" s="488"/>
      <c r="D10" s="488"/>
      <c r="E10" s="488"/>
      <c r="F10" s="33"/>
      <c r="G10" s="34"/>
      <c r="H10" s="35"/>
      <c r="I10" s="35"/>
      <c r="J10" s="35"/>
      <c r="K10" s="35"/>
      <c r="L10" s="36"/>
    </row>
    <row r="11" spans="1:14" s="14" customFormat="1" ht="123.75" customHeight="1" x14ac:dyDescent="0.3">
      <c r="A11" s="37"/>
      <c r="B11" s="38" t="s">
        <v>30</v>
      </c>
      <c r="C11" s="39" t="s">
        <v>237</v>
      </c>
      <c r="D11" s="40"/>
      <c r="E11" s="41"/>
      <c r="F11" s="42"/>
      <c r="G11" s="43"/>
      <c r="H11" s="44"/>
      <c r="I11" s="45"/>
      <c r="J11" s="46"/>
      <c r="K11" s="46"/>
      <c r="L11" s="47"/>
    </row>
    <row r="12" spans="1:14" s="14" customFormat="1" x14ac:dyDescent="0.3">
      <c r="A12" s="117" t="s">
        <v>122</v>
      </c>
      <c r="B12" s="48" t="s">
        <v>31</v>
      </c>
      <c r="C12" s="15"/>
      <c r="D12" s="16" t="s">
        <v>0</v>
      </c>
      <c r="E12" s="49">
        <v>720</v>
      </c>
      <c r="F12" s="50"/>
      <c r="G12" s="51"/>
      <c r="H12" s="52"/>
      <c r="I12" s="53"/>
      <c r="J12" s="54">
        <f>H12+(H12*I12/100)</f>
        <v>0</v>
      </c>
      <c r="K12" s="55">
        <f>E12*H12</f>
        <v>0</v>
      </c>
      <c r="L12" s="56">
        <f>E12*J12</f>
        <v>0</v>
      </c>
    </row>
    <row r="13" spans="1:14" s="14" customFormat="1" ht="14.4" thickBot="1" x14ac:dyDescent="0.35">
      <c r="A13" s="118" t="s">
        <v>123</v>
      </c>
      <c r="B13" s="57" t="s">
        <v>32</v>
      </c>
      <c r="C13" s="17"/>
      <c r="D13" s="18" t="s">
        <v>0</v>
      </c>
      <c r="E13" s="19">
        <v>300</v>
      </c>
      <c r="F13" s="20"/>
      <c r="G13" s="21"/>
      <c r="H13" s="22"/>
      <c r="I13" s="53"/>
      <c r="J13" s="54">
        <f>H13+(H13*I13/100)</f>
        <v>0</v>
      </c>
      <c r="K13" s="55">
        <f>E13*H13</f>
        <v>0</v>
      </c>
      <c r="L13" s="56">
        <f>E13*J13</f>
        <v>0</v>
      </c>
      <c r="M13" s="23"/>
    </row>
    <row r="14" spans="1:14" ht="14.4" thickBot="1" x14ac:dyDescent="0.35">
      <c r="A14" s="58"/>
      <c r="B14" s="24" t="s">
        <v>62</v>
      </c>
      <c r="C14" s="59"/>
      <c r="D14" s="60"/>
      <c r="E14" s="61"/>
      <c r="F14" s="62"/>
      <c r="G14" s="63"/>
      <c r="H14" s="64"/>
      <c r="I14" s="64"/>
      <c r="J14" s="64"/>
      <c r="K14" s="65">
        <f>SUM(K12:K13)</f>
        <v>0</v>
      </c>
      <c r="L14" s="66">
        <f>SUM(L12:L13)</f>
        <v>0</v>
      </c>
    </row>
  </sheetData>
  <mergeCells count="4">
    <mergeCell ref="B10:E10"/>
    <mergeCell ref="B5:L5"/>
    <mergeCell ref="B8:L8"/>
    <mergeCell ref="C7:M7"/>
  </mergeCells>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80" zoomScaleNormal="80" workbookViewId="0">
      <selection activeCell="C11" sqref="C11"/>
    </sheetView>
  </sheetViews>
  <sheetFormatPr defaultColWidth="8.88671875" defaultRowHeight="13.8" x14ac:dyDescent="0.3"/>
  <cols>
    <col min="1" max="1" width="8.88671875" style="8"/>
    <col min="2" max="2" width="47" style="8" bestFit="1" customWidth="1"/>
    <col min="3" max="3" width="38.109375" style="8" bestFit="1" customWidth="1"/>
    <col min="4" max="4" width="11" style="8" customWidth="1"/>
    <col min="5" max="5" width="14.6640625" style="8" customWidth="1"/>
    <col min="6" max="6" width="41.109375" style="8" customWidth="1"/>
    <col min="7" max="7" width="16" style="8" customWidth="1"/>
    <col min="8" max="8" width="16.109375" style="8" customWidth="1"/>
    <col min="9" max="9" width="11" style="8" customWidth="1"/>
    <col min="10" max="10" width="14.33203125" style="8" customWidth="1"/>
    <col min="11" max="11" width="13.5546875" style="8" customWidth="1"/>
    <col min="12" max="12" width="13.6640625" style="8" customWidth="1"/>
    <col min="13" max="13" width="11" style="8" customWidth="1"/>
    <col min="14" max="16384" width="8.88671875" style="8"/>
  </cols>
  <sheetData>
    <row r="1" spans="1:14" x14ac:dyDescent="0.3">
      <c r="A1" s="1" t="s">
        <v>116</v>
      </c>
      <c r="B1" s="1"/>
      <c r="C1" s="2"/>
      <c r="D1" s="3"/>
      <c r="E1" s="4"/>
      <c r="F1" s="5"/>
      <c r="G1" s="5"/>
      <c r="H1" s="6"/>
      <c r="I1" s="6"/>
      <c r="J1" s="6"/>
      <c r="K1" s="6"/>
      <c r="L1" s="6"/>
      <c r="M1" s="7"/>
      <c r="N1" s="7"/>
    </row>
    <row r="2" spans="1:14" x14ac:dyDescent="0.3">
      <c r="A2" s="1" t="s">
        <v>117</v>
      </c>
      <c r="B2" s="1"/>
      <c r="C2" s="2"/>
      <c r="D2" s="3"/>
      <c r="E2" s="4"/>
      <c r="F2" s="5"/>
      <c r="G2" s="5"/>
      <c r="H2" s="6"/>
      <c r="I2" s="6"/>
      <c r="J2" s="6"/>
      <c r="K2" s="6"/>
      <c r="L2" s="6"/>
      <c r="M2" s="7"/>
      <c r="N2" s="7"/>
    </row>
    <row r="3" spans="1:14" x14ac:dyDescent="0.3">
      <c r="A3" s="1" t="s">
        <v>118</v>
      </c>
      <c r="B3" s="1"/>
      <c r="C3" s="2"/>
      <c r="D3" s="3"/>
      <c r="E3" s="4"/>
      <c r="F3" s="5"/>
      <c r="G3" s="5"/>
      <c r="H3" s="6"/>
      <c r="I3" s="6"/>
      <c r="J3" s="6"/>
      <c r="K3" s="6"/>
      <c r="L3" s="6"/>
      <c r="M3" s="7"/>
      <c r="N3" s="7"/>
    </row>
    <row r="4" spans="1:14" x14ac:dyDescent="0.3">
      <c r="B4" s="1"/>
      <c r="C4" s="2"/>
      <c r="D4" s="3"/>
      <c r="E4" s="4"/>
      <c r="F4" s="5"/>
      <c r="G4" s="5"/>
      <c r="H4" s="6"/>
      <c r="I4" s="6"/>
      <c r="J4" s="6"/>
      <c r="K4" s="6"/>
      <c r="L4" s="6"/>
      <c r="M4" s="7"/>
      <c r="N4" s="7"/>
    </row>
    <row r="5" spans="1:14" x14ac:dyDescent="0.3">
      <c r="B5" s="489" t="s">
        <v>212</v>
      </c>
      <c r="C5" s="490"/>
      <c r="D5" s="490"/>
      <c r="E5" s="490"/>
      <c r="F5" s="490"/>
      <c r="G5" s="490"/>
      <c r="H5" s="490"/>
      <c r="I5" s="490"/>
      <c r="J5" s="490"/>
      <c r="K5" s="490"/>
      <c r="L5" s="490"/>
      <c r="M5" s="7"/>
      <c r="N5" s="7"/>
    </row>
    <row r="6" spans="1:14" x14ac:dyDescent="0.3">
      <c r="B6" s="2"/>
      <c r="C6" s="12"/>
      <c r="D6" s="12"/>
      <c r="E6" s="12"/>
      <c r="F6" s="12"/>
      <c r="G6" s="12"/>
      <c r="H6" s="12"/>
      <c r="I6" s="12"/>
      <c r="J6" s="12"/>
      <c r="K6" s="12"/>
      <c r="L6" s="12"/>
      <c r="M6" s="7"/>
      <c r="N6" s="7"/>
    </row>
    <row r="7" spans="1:14" x14ac:dyDescent="0.3">
      <c r="B7" s="491" t="s">
        <v>119</v>
      </c>
      <c r="C7" s="492"/>
      <c r="D7" s="492"/>
      <c r="E7" s="492"/>
      <c r="F7" s="492"/>
      <c r="G7" s="492"/>
      <c r="H7" s="492"/>
      <c r="I7" s="492"/>
      <c r="J7" s="492"/>
      <c r="K7" s="492"/>
      <c r="L7" s="492"/>
      <c r="M7" s="7"/>
      <c r="N7" s="7"/>
    </row>
    <row r="8" spans="1:14" ht="14.4" thickBot="1" x14ac:dyDescent="0.35">
      <c r="B8" s="67"/>
      <c r="C8" s="68"/>
      <c r="D8" s="68"/>
      <c r="E8" s="68"/>
      <c r="F8" s="68"/>
      <c r="G8" s="68"/>
      <c r="H8" s="68"/>
      <c r="I8" s="68"/>
      <c r="J8" s="68"/>
      <c r="K8" s="68"/>
      <c r="L8" s="68"/>
      <c r="M8" s="7"/>
      <c r="N8" s="7"/>
    </row>
    <row r="9" spans="1:14" ht="33" customHeight="1" thickBot="1" x14ac:dyDescent="0.35">
      <c r="A9" s="13"/>
      <c r="B9" s="13" t="s">
        <v>3</v>
      </c>
      <c r="C9" s="26" t="s">
        <v>4</v>
      </c>
      <c r="D9" s="26" t="s">
        <v>5</v>
      </c>
      <c r="E9" s="27" t="s">
        <v>169</v>
      </c>
      <c r="F9" s="28" t="s">
        <v>6</v>
      </c>
      <c r="G9" s="29" t="s">
        <v>7</v>
      </c>
      <c r="H9" s="30" t="s">
        <v>8</v>
      </c>
      <c r="I9" s="30" t="s">
        <v>9</v>
      </c>
      <c r="J9" s="30" t="s">
        <v>10</v>
      </c>
      <c r="K9" s="30" t="s">
        <v>11</v>
      </c>
      <c r="L9" s="31" t="s">
        <v>12</v>
      </c>
    </row>
    <row r="10" spans="1:14" ht="14.4" thickBot="1" x14ac:dyDescent="0.35">
      <c r="A10" s="116" t="s">
        <v>166</v>
      </c>
      <c r="B10" s="494" t="s">
        <v>172</v>
      </c>
      <c r="C10" s="495"/>
      <c r="D10" s="495"/>
      <c r="E10" s="495"/>
      <c r="F10" s="33"/>
      <c r="G10" s="34"/>
      <c r="H10" s="35"/>
      <c r="I10" s="35"/>
      <c r="J10" s="35"/>
      <c r="K10" s="35"/>
      <c r="L10" s="36"/>
    </row>
    <row r="11" spans="1:14" s="14" customFormat="1" ht="96" customHeight="1" x14ac:dyDescent="0.3">
      <c r="A11" s="69"/>
      <c r="B11" s="38" t="s">
        <v>33</v>
      </c>
      <c r="C11" s="39" t="s">
        <v>34</v>
      </c>
      <c r="D11" s="40"/>
      <c r="E11" s="41"/>
      <c r="F11" s="42"/>
      <c r="G11" s="43"/>
      <c r="H11" s="44"/>
      <c r="I11" s="45"/>
      <c r="J11" s="46"/>
      <c r="K11" s="46"/>
      <c r="L11" s="47"/>
    </row>
    <row r="12" spans="1:14" s="14" customFormat="1" x14ac:dyDescent="0.3">
      <c r="A12" s="114" t="s">
        <v>124</v>
      </c>
      <c r="B12" s="48" t="s">
        <v>35</v>
      </c>
      <c r="C12" s="15"/>
      <c r="D12" s="70" t="s">
        <v>0</v>
      </c>
      <c r="E12" s="71">
        <v>4000</v>
      </c>
      <c r="F12" s="50"/>
      <c r="G12" s="72"/>
      <c r="H12" s="52"/>
      <c r="I12" s="53"/>
      <c r="J12" s="54">
        <f>H12+(H12*I12/100)</f>
        <v>0</v>
      </c>
      <c r="K12" s="55">
        <f>E12*H12</f>
        <v>0</v>
      </c>
      <c r="L12" s="73">
        <f>E12*J12</f>
        <v>0</v>
      </c>
    </row>
    <row r="13" spans="1:14" s="14" customFormat="1" ht="14.4" thickBot="1" x14ac:dyDescent="0.35">
      <c r="A13" s="115" t="s">
        <v>125</v>
      </c>
      <c r="B13" s="57" t="s">
        <v>36</v>
      </c>
      <c r="C13" s="17"/>
      <c r="D13" s="74" t="s">
        <v>0</v>
      </c>
      <c r="E13" s="75">
        <v>500</v>
      </c>
      <c r="F13" s="76"/>
      <c r="G13" s="77"/>
      <c r="H13" s="78"/>
      <c r="I13" s="53"/>
      <c r="J13" s="54">
        <f>H13+(H13*I13/100)</f>
        <v>0</v>
      </c>
      <c r="K13" s="55">
        <f>E13*H13</f>
        <v>0</v>
      </c>
      <c r="L13" s="56">
        <f>E13*J13</f>
        <v>0</v>
      </c>
      <c r="M13" s="23"/>
    </row>
    <row r="14" spans="1:14" ht="14.4" thickBot="1" x14ac:dyDescent="0.35">
      <c r="A14" s="79"/>
      <c r="B14" s="24" t="s">
        <v>63</v>
      </c>
      <c r="C14" s="59"/>
      <c r="D14" s="60"/>
      <c r="E14" s="61"/>
      <c r="F14" s="62"/>
      <c r="G14" s="63"/>
      <c r="H14" s="64"/>
      <c r="I14" s="64"/>
      <c r="J14" s="64"/>
      <c r="K14" s="65">
        <f>SUM(K12:K13)</f>
        <v>0</v>
      </c>
      <c r="L14" s="66">
        <f>SUM(L12:L13)</f>
        <v>0</v>
      </c>
    </row>
  </sheetData>
  <mergeCells count="3">
    <mergeCell ref="B10:E10"/>
    <mergeCell ref="B5:L5"/>
    <mergeCell ref="B7:L7"/>
  </mergeCells>
  <pageMargins left="0.7" right="0.7" top="0.75" bottom="0.75" header="0.3" footer="0.3"/>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topLeftCell="B10" zoomScale="80" zoomScaleNormal="80" workbookViewId="0">
      <selection activeCell="B38" sqref="B38"/>
    </sheetView>
  </sheetViews>
  <sheetFormatPr defaultColWidth="8.88671875" defaultRowHeight="13.8" x14ac:dyDescent="0.3"/>
  <cols>
    <col min="1" max="1" width="11.6640625" style="81" customWidth="1"/>
    <col min="2" max="2" width="47" style="8" bestFit="1" customWidth="1"/>
    <col min="3" max="3" width="66.44140625" style="8" customWidth="1"/>
    <col min="4" max="4" width="8.44140625" style="8" customWidth="1"/>
    <col min="5" max="5" width="23.44140625" style="8" customWidth="1"/>
    <col min="6" max="6" width="37.109375" style="8" customWidth="1"/>
    <col min="7" max="7" width="23.44140625" style="8" customWidth="1"/>
    <col min="8" max="8" width="17" style="8" customWidth="1"/>
    <col min="9" max="9" width="12.109375" style="8" customWidth="1"/>
    <col min="10" max="10" width="14.44140625" style="8" customWidth="1"/>
    <col min="11" max="11" width="14.33203125" style="8" customWidth="1"/>
    <col min="12" max="12" width="15.33203125" style="8" customWidth="1"/>
    <col min="13" max="16384" width="8.88671875" style="8"/>
  </cols>
  <sheetData>
    <row r="1" spans="1:14" x14ac:dyDescent="0.3">
      <c r="A1" s="1" t="s">
        <v>116</v>
      </c>
      <c r="B1" s="1"/>
      <c r="C1" s="2"/>
      <c r="D1" s="3"/>
      <c r="E1" s="4"/>
      <c r="F1" s="5"/>
      <c r="G1" s="5"/>
      <c r="H1" s="6"/>
      <c r="I1" s="6"/>
      <c r="J1" s="6"/>
      <c r="K1" s="6"/>
      <c r="L1" s="6"/>
      <c r="M1" s="7"/>
      <c r="N1" s="7"/>
    </row>
    <row r="2" spans="1:14" x14ac:dyDescent="0.3">
      <c r="A2" s="1" t="s">
        <v>117</v>
      </c>
      <c r="B2" s="1"/>
      <c r="C2" s="2"/>
      <c r="D2" s="3"/>
      <c r="E2" s="4"/>
      <c r="F2" s="5"/>
      <c r="G2" s="5"/>
      <c r="H2" s="6"/>
      <c r="I2" s="6"/>
      <c r="J2" s="6"/>
      <c r="K2" s="6"/>
      <c r="L2" s="6"/>
      <c r="M2" s="7"/>
      <c r="N2" s="7"/>
    </row>
    <row r="3" spans="1:14" x14ac:dyDescent="0.3">
      <c r="A3" s="1" t="s">
        <v>118</v>
      </c>
      <c r="B3" s="1"/>
      <c r="C3" s="2"/>
      <c r="D3" s="3"/>
      <c r="E3" s="4"/>
      <c r="F3" s="5"/>
      <c r="G3" s="5"/>
      <c r="H3" s="6"/>
      <c r="I3" s="6"/>
      <c r="J3" s="6"/>
      <c r="K3" s="6"/>
      <c r="L3" s="6"/>
      <c r="M3" s="7"/>
      <c r="N3" s="7"/>
    </row>
    <row r="4" spans="1:14" x14ac:dyDescent="0.3">
      <c r="A4" s="80"/>
      <c r="B4" s="1"/>
      <c r="C4" s="2"/>
      <c r="D4" s="3"/>
      <c r="E4" s="4"/>
      <c r="F4" s="5"/>
      <c r="G4" s="5"/>
      <c r="H4" s="6"/>
      <c r="I4" s="6"/>
      <c r="J4" s="6"/>
      <c r="K4" s="6"/>
      <c r="L4" s="6"/>
      <c r="M4" s="7"/>
      <c r="N4" s="7"/>
    </row>
    <row r="5" spans="1:14" x14ac:dyDescent="0.3">
      <c r="B5" s="489" t="s">
        <v>213</v>
      </c>
      <c r="C5" s="490"/>
      <c r="D5" s="490"/>
      <c r="E5" s="490"/>
      <c r="F5" s="490"/>
      <c r="G5" s="490"/>
      <c r="H5" s="490"/>
      <c r="I5" s="490"/>
      <c r="J5" s="490"/>
      <c r="K5" s="490"/>
      <c r="L5" s="490"/>
      <c r="M5" s="7"/>
      <c r="N5" s="7"/>
    </row>
    <row r="6" spans="1:14" x14ac:dyDescent="0.3">
      <c r="B6" s="2"/>
      <c r="C6" s="12"/>
      <c r="D6" s="12"/>
      <c r="E6" s="12"/>
      <c r="F6" s="12"/>
      <c r="G6" s="12"/>
      <c r="H6" s="12"/>
      <c r="I6" s="12"/>
      <c r="J6" s="12"/>
      <c r="K6" s="12"/>
      <c r="L6" s="12"/>
      <c r="M6" s="7"/>
      <c r="N6" s="7"/>
    </row>
    <row r="7" spans="1:14" x14ac:dyDescent="0.3">
      <c r="B7" s="2"/>
      <c r="C7" s="489" t="s">
        <v>170</v>
      </c>
      <c r="D7" s="493"/>
      <c r="E7" s="493"/>
      <c r="F7" s="493"/>
      <c r="G7" s="493"/>
      <c r="H7" s="493"/>
      <c r="I7" s="493"/>
      <c r="J7" s="493"/>
      <c r="K7" s="493"/>
      <c r="L7" s="493"/>
      <c r="M7" s="493"/>
      <c r="N7" s="7"/>
    </row>
    <row r="8" spans="1:14" x14ac:dyDescent="0.3">
      <c r="B8" s="2"/>
      <c r="C8" s="12"/>
      <c r="D8" s="12"/>
      <c r="E8" s="12"/>
      <c r="F8" s="12"/>
      <c r="G8" s="12"/>
      <c r="H8" s="12"/>
      <c r="I8" s="12"/>
      <c r="J8" s="12"/>
      <c r="K8" s="12"/>
      <c r="L8" s="12"/>
      <c r="M8" s="7"/>
      <c r="N8" s="7"/>
    </row>
    <row r="9" spans="1:14" ht="14.4" thickBot="1" x14ac:dyDescent="0.35">
      <c r="B9" s="491"/>
      <c r="C9" s="492"/>
      <c r="D9" s="492"/>
      <c r="E9" s="492"/>
      <c r="F9" s="492"/>
      <c r="G9" s="492"/>
      <c r="H9" s="492"/>
      <c r="I9" s="492"/>
      <c r="J9" s="492"/>
      <c r="K9" s="492"/>
      <c r="L9" s="492"/>
      <c r="M9" s="7"/>
      <c r="N9" s="7"/>
    </row>
    <row r="10" spans="1:14" ht="28.2" thickBot="1" x14ac:dyDescent="0.35">
      <c r="A10" s="101"/>
      <c r="B10" s="13" t="s">
        <v>3</v>
      </c>
      <c r="C10" s="26" t="s">
        <v>4</v>
      </c>
      <c r="D10" s="26" t="s">
        <v>5</v>
      </c>
      <c r="E10" s="27" t="s">
        <v>171</v>
      </c>
      <c r="F10" s="28" t="s">
        <v>6</v>
      </c>
      <c r="G10" s="29" t="s">
        <v>7</v>
      </c>
      <c r="H10" s="30" t="s">
        <v>8</v>
      </c>
      <c r="I10" s="30" t="s">
        <v>9</v>
      </c>
      <c r="J10" s="30" t="s">
        <v>10</v>
      </c>
      <c r="K10" s="30" t="s">
        <v>11</v>
      </c>
      <c r="L10" s="31" t="s">
        <v>12</v>
      </c>
    </row>
    <row r="11" spans="1:14" ht="14.4" thickBot="1" x14ac:dyDescent="0.35">
      <c r="A11" s="102" t="s">
        <v>166</v>
      </c>
      <c r="B11" s="494" t="s">
        <v>209</v>
      </c>
      <c r="C11" s="496"/>
      <c r="D11" s="496"/>
      <c r="E11" s="497"/>
      <c r="F11" s="33"/>
      <c r="G11" s="34"/>
      <c r="H11" s="35"/>
      <c r="I11" s="35"/>
      <c r="J11" s="35"/>
      <c r="K11" s="35"/>
      <c r="L11" s="36"/>
    </row>
    <row r="12" spans="1:14" s="14" customFormat="1" ht="154.19999999999999" customHeight="1" x14ac:dyDescent="0.3">
      <c r="A12" s="103"/>
      <c r="B12" s="104"/>
      <c r="C12" s="105" t="s">
        <v>37</v>
      </c>
      <c r="D12" s="106"/>
      <c r="E12" s="107"/>
      <c r="F12" s="42"/>
      <c r="G12" s="108"/>
      <c r="H12" s="46"/>
      <c r="I12" s="53"/>
      <c r="J12" s="54"/>
      <c r="K12" s="55"/>
      <c r="L12" s="56"/>
    </row>
    <row r="13" spans="1:14" s="14" customFormat="1" ht="69" x14ac:dyDescent="0.3">
      <c r="A13" s="109" t="s">
        <v>126</v>
      </c>
      <c r="B13" s="82" t="s">
        <v>38</v>
      </c>
      <c r="C13" s="83" t="s">
        <v>39</v>
      </c>
      <c r="D13" s="84" t="s">
        <v>0</v>
      </c>
      <c r="E13" s="85">
        <v>20</v>
      </c>
      <c r="F13" s="86"/>
      <c r="G13" s="87"/>
      <c r="H13" s="88"/>
      <c r="I13" s="53"/>
      <c r="J13" s="54">
        <f>H13+(H13*I13/100)</f>
        <v>0</v>
      </c>
      <c r="K13" s="55">
        <f>E13*H13</f>
        <v>0</v>
      </c>
      <c r="L13" s="56">
        <f>E13*J13</f>
        <v>0</v>
      </c>
    </row>
    <row r="14" spans="1:14" s="14" customFormat="1" ht="69" x14ac:dyDescent="0.3">
      <c r="A14" s="110" t="s">
        <v>127</v>
      </c>
      <c r="B14" s="89" t="s">
        <v>40</v>
      </c>
      <c r="C14" s="90" t="s">
        <v>41</v>
      </c>
      <c r="D14" s="91" t="s">
        <v>0</v>
      </c>
      <c r="E14" s="92">
        <v>100</v>
      </c>
      <c r="F14" s="93"/>
      <c r="G14" s="94"/>
      <c r="H14" s="88"/>
      <c r="I14" s="53"/>
      <c r="J14" s="54">
        <f>H14+(H14*I14/100)</f>
        <v>0</v>
      </c>
      <c r="K14" s="55">
        <f>E14*H14</f>
        <v>0</v>
      </c>
      <c r="L14" s="56">
        <f>E14*J14</f>
        <v>0</v>
      </c>
    </row>
    <row r="15" spans="1:14" s="14" customFormat="1" ht="97.2" thickBot="1" x14ac:dyDescent="0.35">
      <c r="A15" s="111" t="s">
        <v>128</v>
      </c>
      <c r="B15" s="95" t="s">
        <v>42</v>
      </c>
      <c r="C15" s="96" t="s">
        <v>43</v>
      </c>
      <c r="D15" s="97" t="s">
        <v>0</v>
      </c>
      <c r="E15" s="98">
        <v>1000</v>
      </c>
      <c r="F15" s="99"/>
      <c r="G15" s="100"/>
      <c r="H15" s="88"/>
      <c r="I15" s="53"/>
      <c r="J15" s="54">
        <f>H15+(H15*I15/100)</f>
        <v>0</v>
      </c>
      <c r="K15" s="55">
        <f>E15*H15</f>
        <v>0</v>
      </c>
      <c r="L15" s="56">
        <f>E15*J15</f>
        <v>0</v>
      </c>
    </row>
    <row r="16" spans="1:14" ht="14.4" thickBot="1" x14ac:dyDescent="0.35">
      <c r="A16" s="112"/>
      <c r="B16" s="24" t="s">
        <v>64</v>
      </c>
      <c r="C16" s="113"/>
      <c r="D16" s="60"/>
      <c r="E16" s="61"/>
      <c r="F16" s="62"/>
      <c r="G16" s="63"/>
      <c r="H16" s="64"/>
      <c r="I16" s="64"/>
      <c r="J16" s="64"/>
      <c r="K16" s="65">
        <f>SUM(K13:K15)</f>
        <v>0</v>
      </c>
      <c r="L16" s="66">
        <f>SUM(L13:L15)</f>
        <v>0</v>
      </c>
    </row>
  </sheetData>
  <mergeCells count="4">
    <mergeCell ref="B11:E11"/>
    <mergeCell ref="B5:L5"/>
    <mergeCell ref="B9:L9"/>
    <mergeCell ref="C7:M7"/>
  </mergeCells>
  <pageMargins left="0.7" right="0.7" top="0.75" bottom="0.75" header="0.3" footer="0.3"/>
  <pageSetup paperSize="9" scale="42"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C28" sqref="C28"/>
    </sheetView>
  </sheetViews>
  <sheetFormatPr defaultColWidth="9.109375" defaultRowHeight="13.8" x14ac:dyDescent="0.3"/>
  <cols>
    <col min="1" max="1" width="9.109375" style="81"/>
    <col min="2" max="2" width="47" style="8" bestFit="1" customWidth="1"/>
    <col min="3" max="3" width="37.88671875" style="8" bestFit="1" customWidth="1"/>
    <col min="4" max="5" width="16" style="8" customWidth="1"/>
    <col min="6" max="6" width="29.109375" style="8" customWidth="1"/>
    <col min="7" max="7" width="16" style="8" customWidth="1"/>
    <col min="8" max="8" width="12.44140625" style="8" customWidth="1"/>
    <col min="9" max="9" width="13" style="8" customWidth="1"/>
    <col min="10" max="12" width="16" style="8" customWidth="1"/>
    <col min="13" max="13" width="11.5546875" style="8" bestFit="1" customWidth="1"/>
    <col min="14" max="16384" width="9.109375" style="8"/>
  </cols>
  <sheetData>
    <row r="1" spans="1:14" x14ac:dyDescent="0.3">
      <c r="A1" s="1" t="s">
        <v>116</v>
      </c>
      <c r="B1" s="1"/>
      <c r="C1" s="134"/>
      <c r="D1" s="3"/>
      <c r="E1" s="4"/>
      <c r="F1" s="5"/>
      <c r="G1" s="5"/>
      <c r="H1" s="6"/>
      <c r="I1" s="6"/>
      <c r="J1" s="6"/>
      <c r="K1" s="6"/>
      <c r="L1" s="6"/>
      <c r="M1" s="7"/>
      <c r="N1" s="7"/>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B4" s="1"/>
      <c r="C4" s="134"/>
      <c r="D4" s="3"/>
      <c r="E4" s="4"/>
      <c r="F4" s="5"/>
      <c r="G4" s="5"/>
      <c r="H4" s="6"/>
      <c r="I4" s="6"/>
      <c r="J4" s="6"/>
      <c r="K4" s="6"/>
      <c r="L4" s="6"/>
      <c r="M4" s="7"/>
      <c r="N4" s="7"/>
    </row>
    <row r="5" spans="1:14" x14ac:dyDescent="0.3">
      <c r="B5" s="489" t="s">
        <v>214</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89" t="s">
        <v>215</v>
      </c>
      <c r="C7" s="493"/>
      <c r="D7" s="493"/>
      <c r="E7" s="493"/>
      <c r="F7" s="493"/>
      <c r="G7" s="493"/>
      <c r="H7" s="493"/>
      <c r="I7" s="493"/>
      <c r="J7" s="493"/>
      <c r="K7" s="493"/>
      <c r="L7" s="493"/>
      <c r="M7" s="7"/>
      <c r="N7" s="7"/>
    </row>
    <row r="8" spans="1:14" ht="14.4" thickBot="1" x14ac:dyDescent="0.35">
      <c r="B8" s="136"/>
      <c r="C8" s="137"/>
      <c r="D8" s="137"/>
      <c r="E8" s="137"/>
      <c r="F8" s="137"/>
      <c r="G8" s="137"/>
      <c r="H8" s="137"/>
      <c r="I8" s="137"/>
      <c r="J8" s="137"/>
      <c r="K8" s="137"/>
      <c r="L8" s="137"/>
      <c r="M8" s="7"/>
      <c r="N8" s="7"/>
    </row>
    <row r="9" spans="1:14" ht="42" thickBot="1" x14ac:dyDescent="0.35">
      <c r="A9" s="101"/>
      <c r="B9" s="13" t="s">
        <v>3</v>
      </c>
      <c r="C9" s="26" t="s">
        <v>4</v>
      </c>
      <c r="D9" s="26" t="s">
        <v>5</v>
      </c>
      <c r="E9" s="27" t="s">
        <v>173</v>
      </c>
      <c r="F9" s="28" t="s">
        <v>6</v>
      </c>
      <c r="G9" s="29" t="s">
        <v>7</v>
      </c>
      <c r="H9" s="30" t="s">
        <v>8</v>
      </c>
      <c r="I9" s="30" t="s">
        <v>9</v>
      </c>
      <c r="J9" s="30" t="s">
        <v>10</v>
      </c>
      <c r="K9" s="30" t="s">
        <v>11</v>
      </c>
      <c r="L9" s="31" t="s">
        <v>12</v>
      </c>
    </row>
    <row r="10" spans="1:14" ht="14.4" thickBot="1" x14ac:dyDescent="0.35">
      <c r="A10" s="102" t="s">
        <v>166</v>
      </c>
      <c r="B10" s="487" t="s">
        <v>65</v>
      </c>
      <c r="C10" s="488"/>
      <c r="D10" s="488"/>
      <c r="E10" s="488"/>
      <c r="F10" s="33"/>
      <c r="G10" s="34"/>
      <c r="H10" s="35"/>
      <c r="I10" s="35"/>
      <c r="J10" s="35"/>
      <c r="K10" s="35"/>
      <c r="L10" s="36"/>
    </row>
    <row r="11" spans="1:14" s="14" customFormat="1" ht="124.95" customHeight="1" thickBot="1" x14ac:dyDescent="0.35">
      <c r="A11" s="292" t="s">
        <v>129</v>
      </c>
      <c r="B11" s="170" t="s">
        <v>44</v>
      </c>
      <c r="C11" s="293" t="s">
        <v>45</v>
      </c>
      <c r="D11" s="106" t="s">
        <v>0</v>
      </c>
      <c r="E11" s="294">
        <v>7500</v>
      </c>
      <c r="F11" s="295"/>
      <c r="G11" s="296"/>
      <c r="H11" s="297"/>
      <c r="I11" s="53"/>
      <c r="J11" s="298">
        <f>H11+(H11*I11/100)</f>
        <v>0</v>
      </c>
      <c r="K11" s="299">
        <f>E11*H11</f>
        <v>0</v>
      </c>
      <c r="L11" s="300">
        <f>E11*J11</f>
        <v>0</v>
      </c>
      <c r="M11" s="23"/>
    </row>
    <row r="12" spans="1:14" ht="14.4" thickBot="1" x14ac:dyDescent="0.35">
      <c r="A12" s="112"/>
      <c r="B12" s="24" t="s">
        <v>66</v>
      </c>
      <c r="C12" s="59"/>
      <c r="D12" s="60"/>
      <c r="E12" s="61"/>
      <c r="F12" s="62"/>
      <c r="G12" s="63"/>
      <c r="H12" s="64"/>
      <c r="I12" s="64"/>
      <c r="J12" s="64"/>
      <c r="K12" s="65">
        <f>SUM(K11:K11)</f>
        <v>0</v>
      </c>
      <c r="L12" s="66">
        <f>SUM(L11:L11)</f>
        <v>0</v>
      </c>
    </row>
  </sheetData>
  <mergeCells count="3">
    <mergeCell ref="B10:E10"/>
    <mergeCell ref="B5:L5"/>
    <mergeCell ref="B7:L7"/>
  </mergeCells>
  <pageMargins left="0.7" right="0.7" top="0.75" bottom="0.75" header="0.3" footer="0.3"/>
  <pageSetup paperSize="9"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opLeftCell="A13" zoomScale="80" zoomScaleNormal="80" workbookViewId="0">
      <selection activeCell="A50" sqref="A50"/>
    </sheetView>
  </sheetViews>
  <sheetFormatPr defaultColWidth="8.88671875" defaultRowHeight="13.8" x14ac:dyDescent="0.3"/>
  <cols>
    <col min="1" max="1" width="19.44140625" style="81" customWidth="1"/>
    <col min="2" max="2" width="35.6640625" style="8" customWidth="1"/>
    <col min="3" max="3" width="88.5546875" style="8" customWidth="1"/>
    <col min="4" max="4" width="6.33203125" style="8" customWidth="1"/>
    <col min="5" max="5" width="19.44140625" style="8" customWidth="1"/>
    <col min="6" max="6" width="30.5546875" style="8" customWidth="1"/>
    <col min="7" max="7" width="14.109375" style="8" customWidth="1"/>
    <col min="8" max="8" width="15.33203125" style="8" customWidth="1"/>
    <col min="9" max="9" width="11" style="8" customWidth="1"/>
    <col min="10" max="10" width="13.5546875" style="8" customWidth="1"/>
    <col min="11" max="11" width="14.109375" style="8" customWidth="1"/>
    <col min="12" max="12" width="13.6640625" style="8" customWidth="1"/>
    <col min="13" max="13" width="19.44140625" style="8" customWidth="1"/>
    <col min="14" max="16384" width="8.88671875" style="8"/>
  </cols>
  <sheetData>
    <row r="1" spans="1:14" x14ac:dyDescent="0.3">
      <c r="A1" s="1" t="s">
        <v>116</v>
      </c>
      <c r="B1" s="1"/>
      <c r="C1" s="2"/>
      <c r="D1" s="3"/>
      <c r="E1" s="4"/>
      <c r="F1" s="5"/>
      <c r="G1" s="5"/>
      <c r="H1" s="6"/>
      <c r="I1" s="6"/>
      <c r="J1" s="6"/>
      <c r="K1" s="6"/>
      <c r="L1" s="6"/>
      <c r="M1" s="7"/>
      <c r="N1" s="7"/>
    </row>
    <row r="2" spans="1:14" x14ac:dyDescent="0.3">
      <c r="A2" s="1" t="s">
        <v>117</v>
      </c>
      <c r="B2" s="1"/>
      <c r="C2" s="2"/>
      <c r="D2" s="3"/>
      <c r="E2" s="4"/>
      <c r="F2" s="5"/>
      <c r="G2" s="5"/>
      <c r="H2" s="6"/>
      <c r="I2" s="6"/>
      <c r="J2" s="6"/>
      <c r="K2" s="6"/>
      <c r="L2" s="6"/>
      <c r="M2" s="7"/>
      <c r="N2" s="7"/>
    </row>
    <row r="3" spans="1:14" x14ac:dyDescent="0.3">
      <c r="A3" s="1" t="s">
        <v>118</v>
      </c>
      <c r="B3" s="1"/>
      <c r="C3" s="2"/>
      <c r="D3" s="3"/>
      <c r="E3" s="4"/>
      <c r="F3" s="5"/>
      <c r="G3" s="5"/>
      <c r="H3" s="6"/>
      <c r="I3" s="6"/>
      <c r="J3" s="6"/>
      <c r="K3" s="6"/>
      <c r="L3" s="6"/>
      <c r="M3" s="7"/>
      <c r="N3" s="7"/>
    </row>
    <row r="4" spans="1:14" x14ac:dyDescent="0.3">
      <c r="A4" s="80"/>
      <c r="B4" s="1"/>
      <c r="C4" s="2"/>
      <c r="D4" s="3"/>
      <c r="E4" s="4"/>
      <c r="F4" s="5"/>
      <c r="G4" s="5"/>
      <c r="H4" s="6"/>
      <c r="I4" s="6"/>
      <c r="J4" s="6"/>
      <c r="K4" s="6"/>
      <c r="L4" s="6"/>
      <c r="M4" s="7"/>
      <c r="N4" s="7"/>
    </row>
    <row r="5" spans="1:14" x14ac:dyDescent="0.3">
      <c r="B5" s="489" t="s">
        <v>216</v>
      </c>
      <c r="C5" s="490"/>
      <c r="D5" s="490"/>
      <c r="E5" s="490"/>
      <c r="F5" s="490"/>
      <c r="G5" s="490"/>
      <c r="H5" s="490"/>
      <c r="I5" s="490"/>
      <c r="J5" s="490"/>
      <c r="K5" s="490"/>
      <c r="L5" s="490"/>
      <c r="M5" s="7"/>
      <c r="N5" s="7"/>
    </row>
    <row r="6" spans="1:14" x14ac:dyDescent="0.3">
      <c r="B6" s="2"/>
      <c r="C6" s="12"/>
      <c r="D6" s="12"/>
      <c r="E6" s="12"/>
      <c r="F6" s="12"/>
      <c r="G6" s="12"/>
      <c r="H6" s="12"/>
      <c r="I6" s="12"/>
      <c r="J6" s="12"/>
      <c r="K6" s="12"/>
      <c r="L6" s="12"/>
      <c r="M6" s="7"/>
      <c r="N6" s="7"/>
    </row>
    <row r="7" spans="1:14" x14ac:dyDescent="0.3">
      <c r="B7" s="489" t="s">
        <v>217</v>
      </c>
      <c r="C7" s="493"/>
      <c r="D7" s="493"/>
      <c r="E7" s="493"/>
      <c r="F7" s="493"/>
      <c r="G7" s="493"/>
      <c r="H7" s="493"/>
      <c r="I7" s="493"/>
      <c r="J7" s="493"/>
      <c r="K7" s="493"/>
      <c r="L7" s="493"/>
      <c r="M7" s="7"/>
      <c r="N7" s="7"/>
    </row>
    <row r="8" spans="1:14" ht="14.4" thickBot="1" x14ac:dyDescent="0.35">
      <c r="B8" s="67"/>
      <c r="C8" s="68"/>
      <c r="D8" s="68"/>
      <c r="E8" s="68"/>
      <c r="F8" s="68"/>
      <c r="G8" s="68"/>
      <c r="H8" s="68"/>
      <c r="I8" s="68"/>
      <c r="J8" s="68"/>
      <c r="K8" s="68"/>
      <c r="L8" s="68"/>
      <c r="M8" s="7"/>
      <c r="N8" s="7"/>
    </row>
    <row r="9" spans="1:14" ht="28.2" thickBot="1" x14ac:dyDescent="0.35">
      <c r="A9" s="101"/>
      <c r="B9" s="13" t="s">
        <v>3</v>
      </c>
      <c r="C9" s="26" t="s">
        <v>4</v>
      </c>
      <c r="D9" s="26" t="s">
        <v>5</v>
      </c>
      <c r="E9" s="27" t="s">
        <v>176</v>
      </c>
      <c r="F9" s="28" t="s">
        <v>6</v>
      </c>
      <c r="G9" s="29" t="s">
        <v>7</v>
      </c>
      <c r="H9" s="30" t="s">
        <v>8</v>
      </c>
      <c r="I9" s="30" t="s">
        <v>9</v>
      </c>
      <c r="J9" s="30" t="s">
        <v>10</v>
      </c>
      <c r="K9" s="30" t="s">
        <v>11</v>
      </c>
      <c r="L9" s="31" t="s">
        <v>12</v>
      </c>
    </row>
    <row r="10" spans="1:14" ht="28.2" customHeight="1" thickBot="1" x14ac:dyDescent="0.35">
      <c r="A10" s="102" t="s">
        <v>166</v>
      </c>
      <c r="B10" s="498" t="s">
        <v>175</v>
      </c>
      <c r="C10" s="499"/>
      <c r="D10" s="499"/>
      <c r="E10" s="499"/>
      <c r="F10" s="33"/>
      <c r="G10" s="34"/>
      <c r="H10" s="35"/>
      <c r="I10" s="35"/>
      <c r="J10" s="35"/>
      <c r="K10" s="35"/>
      <c r="L10" s="36"/>
    </row>
    <row r="11" spans="1:14" s="14" customFormat="1" ht="399" customHeight="1" x14ac:dyDescent="0.3">
      <c r="A11" s="125"/>
      <c r="B11" s="126" t="s">
        <v>67</v>
      </c>
      <c r="C11" s="127" t="s">
        <v>174</v>
      </c>
      <c r="D11" s="40"/>
      <c r="E11" s="128"/>
      <c r="F11" s="129"/>
      <c r="G11" s="130"/>
      <c r="H11" s="44"/>
      <c r="I11" s="45"/>
      <c r="J11" s="131"/>
      <c r="K11" s="131"/>
      <c r="L11" s="132"/>
    </row>
    <row r="12" spans="1:14" s="14" customFormat="1" x14ac:dyDescent="0.3">
      <c r="A12" s="133" t="s">
        <v>130</v>
      </c>
      <c r="B12" s="119" t="s">
        <v>46</v>
      </c>
      <c r="C12" s="120"/>
      <c r="D12" s="18" t="s">
        <v>0</v>
      </c>
      <c r="E12" s="121">
        <v>24</v>
      </c>
      <c r="F12" s="122"/>
      <c r="G12" s="123"/>
      <c r="H12" s="124"/>
      <c r="I12" s="123"/>
      <c r="J12" s="54">
        <f>H12+(H12*I12/100)</f>
        <v>0</v>
      </c>
      <c r="K12" s="55">
        <f>E12*H12</f>
        <v>0</v>
      </c>
      <c r="L12" s="56">
        <f>E12*J12</f>
        <v>0</v>
      </c>
    </row>
    <row r="13" spans="1:14" s="14" customFormat="1" x14ac:dyDescent="0.3">
      <c r="A13" s="133" t="s">
        <v>131</v>
      </c>
      <c r="B13" s="119" t="s">
        <v>47</v>
      </c>
      <c r="C13" s="120"/>
      <c r="D13" s="18" t="s">
        <v>0</v>
      </c>
      <c r="E13" s="121">
        <v>6</v>
      </c>
      <c r="F13" s="122"/>
      <c r="G13" s="123"/>
      <c r="H13" s="124"/>
      <c r="I13" s="123"/>
      <c r="J13" s="54">
        <f>H13+(H13*I13/100)</f>
        <v>0</v>
      </c>
      <c r="K13" s="55">
        <f>E13*H13</f>
        <v>0</v>
      </c>
      <c r="L13" s="56">
        <f>E13*J13</f>
        <v>0</v>
      </c>
    </row>
    <row r="14" spans="1:14" s="14" customFormat="1" x14ac:dyDescent="0.3">
      <c r="A14" s="133" t="s">
        <v>132</v>
      </c>
      <c r="B14" s="119" t="s">
        <v>48</v>
      </c>
      <c r="C14" s="120"/>
      <c r="D14" s="18" t="s">
        <v>0</v>
      </c>
      <c r="E14" s="121">
        <v>8</v>
      </c>
      <c r="F14" s="122"/>
      <c r="G14" s="123"/>
      <c r="H14" s="124"/>
      <c r="I14" s="123"/>
      <c r="J14" s="54">
        <f>H14+(H14*I14/100)</f>
        <v>0</v>
      </c>
      <c r="K14" s="55">
        <f>E14*H14</f>
        <v>0</v>
      </c>
      <c r="L14" s="56">
        <f>E14*J14</f>
        <v>0</v>
      </c>
    </row>
    <row r="15" spans="1:14" s="14" customFormat="1" x14ac:dyDescent="0.3">
      <c r="A15" s="133" t="s">
        <v>133</v>
      </c>
      <c r="B15" s="119" t="s">
        <v>49</v>
      </c>
      <c r="C15" s="120"/>
      <c r="D15" s="18" t="s">
        <v>0</v>
      </c>
      <c r="E15" s="121">
        <v>24</v>
      </c>
      <c r="F15" s="122"/>
      <c r="G15" s="123"/>
      <c r="H15" s="124"/>
      <c r="I15" s="123"/>
      <c r="J15" s="54">
        <f>H15+(H15*I15/100)</f>
        <v>0</v>
      </c>
      <c r="K15" s="55">
        <f>E15*H15</f>
        <v>0</v>
      </c>
      <c r="L15" s="56">
        <f>E15*J15</f>
        <v>0</v>
      </c>
    </row>
    <row r="16" spans="1:14" s="14" customFormat="1" ht="14.4" thickBot="1" x14ac:dyDescent="0.35">
      <c r="A16" s="133" t="s">
        <v>134</v>
      </c>
      <c r="B16" s="119" t="s">
        <v>50</v>
      </c>
      <c r="C16" s="120"/>
      <c r="D16" s="18" t="s">
        <v>0</v>
      </c>
      <c r="E16" s="121">
        <v>3</v>
      </c>
      <c r="F16" s="122"/>
      <c r="G16" s="123"/>
      <c r="H16" s="124"/>
      <c r="I16" s="123"/>
      <c r="J16" s="54">
        <f>H16+(H16*I16/100)</f>
        <v>0</v>
      </c>
      <c r="K16" s="55">
        <f>E16*H16</f>
        <v>0</v>
      </c>
      <c r="L16" s="56">
        <f>E16*J16</f>
        <v>0</v>
      </c>
      <c r="M16" s="23"/>
    </row>
    <row r="17" spans="1:12" ht="14.4" thickBot="1" x14ac:dyDescent="0.35">
      <c r="A17" s="112"/>
      <c r="B17" s="24" t="s">
        <v>229</v>
      </c>
      <c r="C17" s="59"/>
      <c r="D17" s="60"/>
      <c r="E17" s="61"/>
      <c r="F17" s="62"/>
      <c r="G17" s="63"/>
      <c r="H17" s="64"/>
      <c r="I17" s="64"/>
      <c r="J17" s="64"/>
      <c r="K17" s="65">
        <f>SUM(K12:K16)</f>
        <v>0</v>
      </c>
      <c r="L17" s="66">
        <f>SUM(L12:L16)</f>
        <v>0</v>
      </c>
    </row>
  </sheetData>
  <mergeCells count="3">
    <mergeCell ref="B10:E10"/>
    <mergeCell ref="B5:L5"/>
    <mergeCell ref="B7:L7"/>
  </mergeCells>
  <pageMargins left="0.7" right="0.7" top="0.75" bottom="0.75" header="0.3" footer="0.3"/>
  <pageSetup paperSize="9" scale="4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H8" sqref="H8"/>
    </sheetView>
  </sheetViews>
  <sheetFormatPr defaultColWidth="9.109375" defaultRowHeight="13.8" x14ac:dyDescent="0.3"/>
  <cols>
    <col min="1" max="1" width="14" style="81" customWidth="1"/>
    <col min="2" max="2" width="48" style="8" bestFit="1" customWidth="1"/>
    <col min="3" max="3" width="42.88671875" style="8" customWidth="1"/>
    <col min="4" max="4" width="9" style="8" customWidth="1"/>
    <col min="5" max="5" width="14" style="8" customWidth="1"/>
    <col min="6" max="6" width="33.5546875" style="8" customWidth="1"/>
    <col min="7" max="7" width="11.6640625" style="8" customWidth="1"/>
    <col min="8" max="12" width="14" style="8" customWidth="1"/>
    <col min="13" max="13" width="29.6640625" style="8" bestFit="1" customWidth="1"/>
    <col min="14" max="16384" width="9.109375" style="8"/>
  </cols>
  <sheetData>
    <row r="1" spans="1:14" x14ac:dyDescent="0.3">
      <c r="A1" s="1" t="s">
        <v>116</v>
      </c>
      <c r="B1" s="1"/>
      <c r="C1" s="134"/>
      <c r="D1" s="3"/>
      <c r="E1" s="4"/>
      <c r="F1" s="5"/>
      <c r="G1" s="5"/>
      <c r="H1" s="6"/>
      <c r="I1" s="6"/>
      <c r="J1" s="6"/>
      <c r="K1" s="6"/>
      <c r="L1" s="6"/>
      <c r="M1" s="7"/>
      <c r="N1" s="7"/>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80"/>
      <c r="B4" s="1"/>
      <c r="C4" s="134"/>
      <c r="D4" s="3"/>
      <c r="E4" s="4"/>
      <c r="F4" s="5"/>
      <c r="G4" s="5"/>
      <c r="H4" s="6"/>
      <c r="I4" s="6"/>
      <c r="J4" s="6"/>
      <c r="K4" s="6"/>
      <c r="L4" s="6"/>
      <c r="M4" s="7"/>
      <c r="N4" s="7"/>
    </row>
    <row r="5" spans="1:14" x14ac:dyDescent="0.3">
      <c r="B5" s="489" t="s">
        <v>218</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219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28.2" thickBot="1" x14ac:dyDescent="0.35">
      <c r="A9" s="101"/>
      <c r="B9" s="13" t="s">
        <v>3</v>
      </c>
      <c r="C9" s="26" t="s">
        <v>4</v>
      </c>
      <c r="D9" s="26" t="s">
        <v>5</v>
      </c>
      <c r="E9" s="27" t="s">
        <v>169</v>
      </c>
      <c r="F9" s="28" t="s">
        <v>6</v>
      </c>
      <c r="G9" s="29" t="s">
        <v>7</v>
      </c>
      <c r="H9" s="30" t="s">
        <v>8</v>
      </c>
      <c r="I9" s="30" t="s">
        <v>9</v>
      </c>
      <c r="J9" s="30" t="s">
        <v>10</v>
      </c>
      <c r="K9" s="30" t="s">
        <v>11</v>
      </c>
      <c r="L9" s="197" t="s">
        <v>12</v>
      </c>
    </row>
    <row r="10" spans="1:14" ht="14.4" thickBot="1" x14ac:dyDescent="0.35">
      <c r="A10" s="32" t="s">
        <v>166</v>
      </c>
      <c r="B10" s="500" t="s">
        <v>68</v>
      </c>
      <c r="C10" s="501"/>
      <c r="D10" s="501"/>
      <c r="E10" s="501"/>
      <c r="F10" s="33"/>
      <c r="G10" s="34"/>
      <c r="H10" s="35"/>
      <c r="I10" s="35"/>
      <c r="J10" s="35"/>
      <c r="K10" s="35"/>
      <c r="L10" s="148"/>
    </row>
    <row r="11" spans="1:14" s="14" customFormat="1" ht="152.4" thickBot="1" x14ac:dyDescent="0.35">
      <c r="A11" s="301" t="s">
        <v>135</v>
      </c>
      <c r="B11" s="302" t="s">
        <v>51</v>
      </c>
      <c r="C11" s="150" t="s">
        <v>235</v>
      </c>
      <c r="D11" s="151" t="s">
        <v>0</v>
      </c>
      <c r="E11" s="303">
        <v>250</v>
      </c>
      <c r="F11" s="149"/>
      <c r="G11" s="304"/>
      <c r="H11" s="305"/>
      <c r="I11" s="53"/>
      <c r="J11" s="155">
        <f>H11+(H11*I11/100)</f>
        <v>0</v>
      </c>
      <c r="K11" s="156">
        <f>E11*H11</f>
        <v>0</v>
      </c>
      <c r="L11" s="157">
        <f>E11*J11</f>
        <v>0</v>
      </c>
      <c r="M11" s="23"/>
    </row>
    <row r="12" spans="1:14" ht="14.4" thickBot="1" x14ac:dyDescent="0.35">
      <c r="A12" s="112"/>
      <c r="B12" s="24" t="s">
        <v>69</v>
      </c>
      <c r="C12" s="59"/>
      <c r="D12" s="60"/>
      <c r="E12" s="61"/>
      <c r="F12" s="62"/>
      <c r="G12" s="63"/>
      <c r="H12" s="64"/>
      <c r="I12" s="64"/>
      <c r="J12" s="64"/>
      <c r="K12" s="65">
        <f>SUM(K11:K11)</f>
        <v>0</v>
      </c>
      <c r="L12" s="158">
        <f>SUM(L11:L11)</f>
        <v>0</v>
      </c>
    </row>
  </sheetData>
  <mergeCells count="3">
    <mergeCell ref="B10:E10"/>
    <mergeCell ref="B5:L5"/>
    <mergeCell ref="B7:L7"/>
  </mergeCells>
  <pageMargins left="0.7" right="0.7" top="0.75" bottom="0.75" header="0.3" footer="0.3"/>
  <pageSetup paperSize="9"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80" zoomScaleNormal="80" workbookViewId="0">
      <selection activeCell="F27" sqref="F27"/>
    </sheetView>
  </sheetViews>
  <sheetFormatPr defaultColWidth="9.109375" defaultRowHeight="13.8" x14ac:dyDescent="0.3"/>
  <cols>
    <col min="1" max="1" width="12.44140625" style="81" customWidth="1"/>
    <col min="2" max="2" width="24.109375" style="8" customWidth="1"/>
    <col min="3" max="3" width="32.5546875" style="8" customWidth="1"/>
    <col min="4" max="4" width="7.5546875" style="8" customWidth="1"/>
    <col min="5" max="5" width="15" style="8" customWidth="1"/>
    <col min="6" max="6" width="32.33203125" style="8" customWidth="1"/>
    <col min="7" max="7" width="13.109375" style="8" customWidth="1"/>
    <col min="8" max="12" width="12.44140625" style="8" customWidth="1"/>
    <col min="13" max="16384" width="9.109375" style="8"/>
  </cols>
  <sheetData>
    <row r="1" spans="1:14" x14ac:dyDescent="0.3">
      <c r="A1" s="1" t="s">
        <v>116</v>
      </c>
    </row>
    <row r="2" spans="1:14" x14ac:dyDescent="0.3">
      <c r="A2" s="1" t="s">
        <v>117</v>
      </c>
    </row>
    <row r="3" spans="1:14" x14ac:dyDescent="0.3">
      <c r="A3" s="1" t="s">
        <v>118</v>
      </c>
      <c r="B3" s="1"/>
      <c r="C3" s="134"/>
      <c r="D3" s="3"/>
      <c r="E3" s="4"/>
      <c r="F3" s="5"/>
      <c r="G3" s="5"/>
      <c r="H3" s="6"/>
      <c r="I3" s="6"/>
      <c r="J3" s="6"/>
      <c r="K3" s="6"/>
      <c r="L3" s="6"/>
      <c r="M3" s="7"/>
      <c r="N3" s="7"/>
    </row>
    <row r="4" spans="1:14" x14ac:dyDescent="0.3">
      <c r="A4" s="1"/>
      <c r="B4" s="1"/>
      <c r="C4" s="134"/>
      <c r="D4" s="3"/>
      <c r="E4" s="4"/>
      <c r="F4" s="5"/>
      <c r="G4" s="5"/>
      <c r="H4" s="6"/>
      <c r="I4" s="6"/>
      <c r="J4" s="6"/>
      <c r="K4" s="6"/>
      <c r="L4" s="6"/>
      <c r="M4" s="7"/>
      <c r="N4" s="7"/>
    </row>
    <row r="5" spans="1:14" x14ac:dyDescent="0.3">
      <c r="A5" s="80"/>
      <c r="B5" s="1"/>
      <c r="C5" s="134"/>
      <c r="D5" s="3"/>
      <c r="E5" s="4"/>
      <c r="F5" s="5"/>
      <c r="G5" s="5"/>
      <c r="H5" s="6"/>
      <c r="I5" s="6"/>
      <c r="J5" s="6"/>
      <c r="K5" s="6"/>
      <c r="L5" s="6"/>
      <c r="M5" s="7"/>
      <c r="N5" s="7"/>
    </row>
    <row r="6" spans="1:14" x14ac:dyDescent="0.3">
      <c r="A6" s="80"/>
      <c r="B6" s="1"/>
      <c r="C6" s="134"/>
      <c r="D6" s="3"/>
      <c r="E6" s="4"/>
      <c r="F6" s="5"/>
      <c r="G6" s="5"/>
      <c r="H6" s="6"/>
      <c r="I6" s="6"/>
      <c r="J6" s="6"/>
      <c r="K6" s="6"/>
      <c r="L6" s="6"/>
      <c r="M6" s="7"/>
      <c r="N6" s="7"/>
    </row>
    <row r="7" spans="1:14" x14ac:dyDescent="0.3">
      <c r="B7" s="489" t="s">
        <v>220</v>
      </c>
      <c r="C7" s="490"/>
      <c r="D7" s="490"/>
      <c r="E7" s="490"/>
      <c r="F7" s="490"/>
      <c r="G7" s="490"/>
      <c r="H7" s="490"/>
      <c r="I7" s="490"/>
      <c r="J7" s="490"/>
      <c r="K7" s="490"/>
      <c r="L7" s="490"/>
      <c r="M7" s="7"/>
      <c r="N7" s="7"/>
    </row>
    <row r="8" spans="1:14" x14ac:dyDescent="0.3">
      <c r="B8" s="134"/>
      <c r="C8" s="135"/>
      <c r="D8" s="135"/>
      <c r="E8" s="135"/>
      <c r="F8" s="135"/>
      <c r="G8" s="135"/>
      <c r="H8" s="135"/>
      <c r="I8" s="135"/>
      <c r="J8" s="135"/>
      <c r="K8" s="135"/>
      <c r="L8" s="135"/>
      <c r="M8" s="7"/>
      <c r="N8" s="7"/>
    </row>
    <row r="9" spans="1:14" x14ac:dyDescent="0.3">
      <c r="B9" s="491" t="s">
        <v>119</v>
      </c>
      <c r="C9" s="492"/>
      <c r="D9" s="492"/>
      <c r="E9" s="492"/>
      <c r="F9" s="492"/>
      <c r="G9" s="492"/>
      <c r="H9" s="492"/>
      <c r="I9" s="492"/>
      <c r="J9" s="492"/>
      <c r="K9" s="492"/>
      <c r="L9" s="492"/>
      <c r="M9" s="7"/>
      <c r="N9" s="7"/>
    </row>
    <row r="10" spans="1:14" ht="14.4" thickBot="1" x14ac:dyDescent="0.35">
      <c r="B10" s="136"/>
      <c r="C10" s="137"/>
      <c r="D10" s="137"/>
      <c r="E10" s="137"/>
      <c r="F10" s="137"/>
      <c r="G10" s="137"/>
      <c r="H10" s="137"/>
      <c r="I10" s="137"/>
      <c r="J10" s="137"/>
      <c r="K10" s="137"/>
      <c r="L10" s="137"/>
      <c r="M10" s="7"/>
      <c r="N10" s="7"/>
    </row>
    <row r="11" spans="1:14" ht="42" thickBot="1" x14ac:dyDescent="0.35">
      <c r="A11" s="101"/>
      <c r="B11" s="13" t="s">
        <v>3</v>
      </c>
      <c r="C11" s="26" t="s">
        <v>4</v>
      </c>
      <c r="D11" s="26" t="s">
        <v>5</v>
      </c>
      <c r="E11" s="27" t="s">
        <v>180</v>
      </c>
      <c r="F11" s="306" t="s">
        <v>6</v>
      </c>
      <c r="G11" s="29" t="s">
        <v>7</v>
      </c>
      <c r="H11" s="30" t="s">
        <v>8</v>
      </c>
      <c r="I11" s="30" t="s">
        <v>9</v>
      </c>
      <c r="J11" s="30" t="s">
        <v>10</v>
      </c>
      <c r="K11" s="30" t="s">
        <v>11</v>
      </c>
      <c r="L11" s="197" t="s">
        <v>12</v>
      </c>
    </row>
    <row r="12" spans="1:14" ht="14.4" thickBot="1" x14ac:dyDescent="0.35">
      <c r="A12" s="32" t="s">
        <v>166</v>
      </c>
      <c r="B12" s="502" t="s">
        <v>70</v>
      </c>
      <c r="C12" s="503"/>
      <c r="D12" s="503"/>
      <c r="E12" s="503"/>
      <c r="F12" s="33"/>
      <c r="G12" s="34"/>
      <c r="H12" s="35"/>
      <c r="I12" s="35"/>
      <c r="J12" s="35"/>
      <c r="K12" s="35"/>
      <c r="L12" s="148"/>
    </row>
    <row r="13" spans="1:14" s="14" customFormat="1" ht="75" customHeight="1" thickBot="1" x14ac:dyDescent="0.35">
      <c r="A13" s="307" t="s">
        <v>136</v>
      </c>
      <c r="B13" s="302" t="s">
        <v>52</v>
      </c>
      <c r="C13" s="308" t="s">
        <v>53</v>
      </c>
      <c r="D13" s="151" t="s">
        <v>0</v>
      </c>
      <c r="E13" s="309">
        <v>1500</v>
      </c>
      <c r="F13" s="149"/>
      <c r="G13" s="310"/>
      <c r="H13" s="311"/>
      <c r="I13" s="53"/>
      <c r="J13" s="155">
        <f>H13+(H13*I13/100)</f>
        <v>0</v>
      </c>
      <c r="K13" s="156">
        <f>E13*H13</f>
        <v>0</v>
      </c>
      <c r="L13" s="157">
        <f>E13*J13</f>
        <v>0</v>
      </c>
    </row>
    <row r="14" spans="1:14" ht="14.4" thickBot="1" x14ac:dyDescent="0.35">
      <c r="A14" s="312"/>
      <c r="B14" s="313" t="s">
        <v>71</v>
      </c>
      <c r="C14" s="59"/>
      <c r="D14" s="60"/>
      <c r="E14" s="61"/>
      <c r="F14" s="62"/>
      <c r="G14" s="63"/>
      <c r="H14" s="64"/>
      <c r="I14" s="64"/>
      <c r="J14" s="64"/>
      <c r="K14" s="65">
        <f>SUM(K13:K13)</f>
        <v>0</v>
      </c>
      <c r="L14" s="158">
        <f>SUM(L13:L13)</f>
        <v>0</v>
      </c>
    </row>
  </sheetData>
  <mergeCells count="3">
    <mergeCell ref="B12:E12"/>
    <mergeCell ref="B7:L7"/>
    <mergeCell ref="B9:L9"/>
  </mergeCells>
  <pageMargins left="0.7" right="0.7" top="0.75" bottom="0.75" header="0.3" footer="0.3"/>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B11" sqref="B11"/>
    </sheetView>
  </sheetViews>
  <sheetFormatPr defaultColWidth="9.109375" defaultRowHeight="13.8" x14ac:dyDescent="0.3"/>
  <cols>
    <col min="1" max="1" width="11.44140625" style="81" customWidth="1"/>
    <col min="2" max="2" width="48" style="8" bestFit="1" customWidth="1"/>
    <col min="3" max="3" width="53.109375" style="8" customWidth="1"/>
    <col min="4" max="4" width="11.44140625" style="8" customWidth="1"/>
    <col min="5" max="5" width="12.33203125" style="8" customWidth="1"/>
    <col min="6" max="6" width="33.109375" style="8" customWidth="1"/>
    <col min="7" max="13" width="11.44140625" style="8" customWidth="1"/>
    <col min="14" max="16384" width="9.109375" style="8"/>
  </cols>
  <sheetData>
    <row r="1" spans="1:14" x14ac:dyDescent="0.3">
      <c r="A1" s="1" t="s">
        <v>116</v>
      </c>
      <c r="B1" s="1"/>
      <c r="C1" s="11"/>
      <c r="D1" s="3"/>
      <c r="E1" s="4"/>
      <c r="F1" s="5"/>
      <c r="G1" s="5"/>
      <c r="H1" s="6"/>
      <c r="I1" s="6"/>
      <c r="J1" s="6"/>
      <c r="K1" s="6"/>
      <c r="L1" s="6"/>
      <c r="M1" s="7"/>
      <c r="N1" s="7"/>
    </row>
    <row r="2" spans="1:14" x14ac:dyDescent="0.3">
      <c r="A2" s="1" t="s">
        <v>117</v>
      </c>
      <c r="B2" s="1"/>
      <c r="C2" s="11"/>
      <c r="D2" s="3"/>
      <c r="E2" s="4"/>
      <c r="F2" s="5"/>
      <c r="G2" s="5"/>
      <c r="H2" s="6"/>
      <c r="I2" s="6"/>
      <c r="J2" s="6"/>
      <c r="K2" s="6"/>
      <c r="L2" s="6"/>
      <c r="M2" s="7"/>
      <c r="N2" s="7"/>
    </row>
    <row r="3" spans="1:14" x14ac:dyDescent="0.3">
      <c r="A3" s="1" t="s">
        <v>118</v>
      </c>
      <c r="B3" s="1"/>
      <c r="C3" s="11"/>
      <c r="D3" s="3"/>
      <c r="E3" s="4"/>
      <c r="F3" s="5"/>
      <c r="G3" s="5"/>
      <c r="H3" s="6"/>
      <c r="I3" s="6"/>
      <c r="J3" s="6"/>
      <c r="K3" s="6"/>
      <c r="L3" s="6"/>
      <c r="M3" s="7"/>
      <c r="N3" s="7"/>
    </row>
    <row r="4" spans="1:14" x14ac:dyDescent="0.3">
      <c r="A4" s="80"/>
      <c r="B4" s="1"/>
      <c r="C4" s="11"/>
      <c r="D4" s="3"/>
      <c r="E4" s="4"/>
      <c r="F4" s="5"/>
      <c r="G4" s="5"/>
      <c r="H4" s="6"/>
      <c r="I4" s="6"/>
      <c r="J4" s="6"/>
      <c r="K4" s="6"/>
      <c r="L4" s="6"/>
      <c r="M4" s="7"/>
      <c r="N4" s="7"/>
    </row>
    <row r="5" spans="1:14" x14ac:dyDescent="0.3">
      <c r="B5" s="489" t="s">
        <v>221</v>
      </c>
      <c r="C5" s="490"/>
      <c r="D5" s="490"/>
      <c r="E5" s="490"/>
      <c r="F5" s="490"/>
      <c r="G5" s="490"/>
      <c r="H5" s="490"/>
      <c r="I5" s="490"/>
      <c r="J5" s="490"/>
      <c r="K5" s="490"/>
      <c r="L5" s="490"/>
      <c r="M5" s="7"/>
      <c r="N5" s="7"/>
    </row>
    <row r="6" spans="1:14" x14ac:dyDescent="0.3">
      <c r="B6" s="11"/>
      <c r="C6" s="12"/>
      <c r="D6" s="12"/>
      <c r="E6" s="12"/>
      <c r="F6" s="12"/>
      <c r="G6" s="12"/>
      <c r="H6" s="12"/>
      <c r="I6" s="12"/>
      <c r="J6" s="12"/>
      <c r="K6" s="12"/>
      <c r="L6" s="12"/>
      <c r="M6" s="7"/>
      <c r="N6" s="7"/>
    </row>
    <row r="7" spans="1:14" x14ac:dyDescent="0.3">
      <c r="B7" s="491" t="s">
        <v>119</v>
      </c>
      <c r="C7" s="492"/>
      <c r="D7" s="492"/>
      <c r="E7" s="492"/>
      <c r="F7" s="492"/>
      <c r="G7" s="492"/>
      <c r="H7" s="492"/>
      <c r="I7" s="492"/>
      <c r="J7" s="492"/>
      <c r="K7" s="492"/>
      <c r="L7" s="492"/>
      <c r="M7" s="7"/>
      <c r="N7" s="7"/>
    </row>
    <row r="8" spans="1:14" ht="14.4" thickBot="1" x14ac:dyDescent="0.35">
      <c r="B8" s="67"/>
      <c r="C8" s="68"/>
      <c r="D8" s="68"/>
      <c r="E8" s="68"/>
      <c r="F8" s="68"/>
      <c r="G8" s="68"/>
      <c r="H8" s="68"/>
      <c r="I8" s="68"/>
      <c r="J8" s="68"/>
      <c r="K8" s="68"/>
      <c r="L8" s="68"/>
      <c r="M8" s="7"/>
      <c r="N8" s="7"/>
    </row>
    <row r="9" spans="1:14" s="81" customFormat="1" ht="42" thickBot="1" x14ac:dyDescent="0.35">
      <c r="A9" s="101"/>
      <c r="B9" s="138" t="s">
        <v>3</v>
      </c>
      <c r="C9" s="142" t="s">
        <v>4</v>
      </c>
      <c r="D9" s="142" t="s">
        <v>5</v>
      </c>
      <c r="E9" s="143" t="s">
        <v>181</v>
      </c>
      <c r="F9" s="144" t="s">
        <v>6</v>
      </c>
      <c r="G9" s="145" t="s">
        <v>7</v>
      </c>
      <c r="H9" s="146" t="s">
        <v>8</v>
      </c>
      <c r="I9" s="146" t="s">
        <v>9</v>
      </c>
      <c r="J9" s="146" t="s">
        <v>10</v>
      </c>
      <c r="K9" s="146" t="s">
        <v>11</v>
      </c>
      <c r="L9" s="147" t="s">
        <v>12</v>
      </c>
    </row>
    <row r="10" spans="1:14" ht="17.25" customHeight="1" thickBot="1" x14ac:dyDescent="0.35">
      <c r="A10" s="102" t="s">
        <v>178</v>
      </c>
      <c r="B10" s="499" t="s">
        <v>72</v>
      </c>
      <c r="C10" s="499"/>
      <c r="D10" s="499"/>
      <c r="E10" s="499"/>
      <c r="F10" s="33"/>
      <c r="G10" s="34"/>
      <c r="H10" s="35"/>
      <c r="I10" s="35"/>
      <c r="J10" s="35"/>
      <c r="K10" s="35"/>
      <c r="L10" s="148"/>
    </row>
    <row r="11" spans="1:14" s="14" customFormat="1" ht="123" customHeight="1" thickBot="1" x14ac:dyDescent="0.35">
      <c r="A11" s="314" t="s">
        <v>137</v>
      </c>
      <c r="B11" s="149" t="s">
        <v>54</v>
      </c>
      <c r="C11" s="150" t="s">
        <v>55</v>
      </c>
      <c r="D11" s="151" t="s">
        <v>0</v>
      </c>
      <c r="E11" s="152">
        <v>500</v>
      </c>
      <c r="F11" s="149"/>
      <c r="G11" s="153"/>
      <c r="H11" s="154"/>
      <c r="I11" s="53"/>
      <c r="J11" s="155">
        <f>H11+(H11*I11/100)</f>
        <v>0</v>
      </c>
      <c r="K11" s="156">
        <f>E11*H11</f>
        <v>0</v>
      </c>
      <c r="L11" s="157">
        <f>E11*J11</f>
        <v>0</v>
      </c>
      <c r="M11" s="23"/>
    </row>
    <row r="12" spans="1:14" ht="14.4" thickBot="1" x14ac:dyDescent="0.35">
      <c r="A12" s="112"/>
      <c r="B12" s="24" t="s">
        <v>73</v>
      </c>
      <c r="C12" s="59"/>
      <c r="D12" s="60"/>
      <c r="E12" s="61"/>
      <c r="F12" s="62"/>
      <c r="G12" s="63"/>
      <c r="H12" s="64"/>
      <c r="I12" s="64"/>
      <c r="J12" s="64"/>
      <c r="K12" s="65">
        <f>SUM(K11:K11)</f>
        <v>0</v>
      </c>
      <c r="L12" s="158">
        <f>SUM(L11:L11)</f>
        <v>0</v>
      </c>
    </row>
  </sheetData>
  <mergeCells count="3">
    <mergeCell ref="B10:E10"/>
    <mergeCell ref="B5:L5"/>
    <mergeCell ref="B7:L7"/>
  </mergeCells>
  <pageMargins left="0.70866141732283472" right="0.70866141732283472" top="0.74803149606299213" bottom="0.74803149606299213" header="0.31496062992125984" footer="0.31496062992125984"/>
  <pageSetup paperSize="9" scale="5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zoomScale="80" zoomScaleNormal="80" workbookViewId="0">
      <selection activeCell="C23" sqref="C23"/>
    </sheetView>
  </sheetViews>
  <sheetFormatPr defaultColWidth="9.109375" defaultRowHeight="13.8" x14ac:dyDescent="0.3"/>
  <cols>
    <col min="1" max="1" width="6.5546875" style="8" customWidth="1"/>
    <col min="2" max="2" width="45" style="8" customWidth="1"/>
    <col min="3" max="3" width="40.5546875" style="8" bestFit="1" customWidth="1"/>
    <col min="4" max="4" width="5.33203125" style="8" customWidth="1"/>
    <col min="5" max="5" width="13.6640625" style="8" customWidth="1"/>
    <col min="6" max="6" width="34" style="8" customWidth="1"/>
    <col min="7" max="7" width="12" style="8" customWidth="1"/>
    <col min="8" max="8" width="15.6640625" style="8" customWidth="1"/>
    <col min="9" max="9" width="7.44140625" style="8" customWidth="1"/>
    <col min="10" max="10" width="13.5546875" style="8" customWidth="1"/>
    <col min="11" max="11" width="15.6640625" style="8" customWidth="1"/>
    <col min="12" max="12" width="16.6640625" style="8" customWidth="1"/>
    <col min="13" max="13" width="13.109375" style="8" customWidth="1"/>
    <col min="14"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A5" s="5"/>
      <c r="B5" s="1"/>
      <c r="C5" s="134"/>
      <c r="D5" s="3"/>
      <c r="E5" s="4"/>
      <c r="F5" s="5"/>
      <c r="G5" s="5"/>
      <c r="H5" s="6"/>
      <c r="I5" s="6"/>
      <c r="J5" s="6"/>
      <c r="K5" s="6"/>
      <c r="L5" s="6"/>
      <c r="M5" s="7"/>
      <c r="N5" s="7"/>
    </row>
    <row r="6" spans="1:14" x14ac:dyDescent="0.3">
      <c r="B6" s="489" t="s">
        <v>222</v>
      </c>
      <c r="C6" s="490"/>
      <c r="D6" s="490"/>
      <c r="E6" s="490"/>
      <c r="F6" s="490"/>
      <c r="G6" s="490"/>
      <c r="H6" s="490"/>
      <c r="I6" s="490"/>
      <c r="J6" s="490"/>
      <c r="K6" s="490"/>
      <c r="L6" s="490"/>
      <c r="M6" s="7"/>
      <c r="N6" s="7"/>
    </row>
    <row r="7" spans="1:14" x14ac:dyDescent="0.3">
      <c r="B7" s="134"/>
      <c r="C7" s="135"/>
      <c r="D7" s="135"/>
      <c r="E7" s="135"/>
      <c r="F7" s="135"/>
      <c r="G7" s="135"/>
      <c r="H7" s="135"/>
      <c r="I7" s="135"/>
      <c r="J7" s="135"/>
      <c r="K7" s="135"/>
      <c r="L7" s="135"/>
      <c r="M7" s="7"/>
      <c r="N7" s="7"/>
    </row>
    <row r="8" spans="1:14" x14ac:dyDescent="0.3">
      <c r="B8" s="491" t="s">
        <v>119</v>
      </c>
      <c r="C8" s="492"/>
      <c r="D8" s="492"/>
      <c r="E8" s="492"/>
      <c r="F8" s="492"/>
      <c r="G8" s="492"/>
      <c r="H8" s="492"/>
      <c r="I8" s="492"/>
      <c r="J8" s="492"/>
      <c r="K8" s="492"/>
      <c r="L8" s="492"/>
      <c r="M8" s="7"/>
      <c r="N8" s="7"/>
    </row>
    <row r="9" spans="1:14" ht="14.4" thickBot="1" x14ac:dyDescent="0.35">
      <c r="B9" s="136"/>
      <c r="C9" s="137"/>
      <c r="D9" s="137"/>
      <c r="E9" s="137"/>
      <c r="F9" s="137"/>
      <c r="G9" s="137"/>
      <c r="H9" s="137"/>
      <c r="I9" s="137"/>
      <c r="J9" s="137"/>
      <c r="K9" s="137"/>
      <c r="L9" s="137"/>
      <c r="M9" s="7"/>
      <c r="N9" s="7"/>
    </row>
    <row r="10" spans="1:14" ht="28.2" thickBot="1" x14ac:dyDescent="0.35">
      <c r="A10" s="159"/>
      <c r="B10" s="13" t="s">
        <v>3</v>
      </c>
      <c r="C10" s="160" t="s">
        <v>4</v>
      </c>
      <c r="D10" s="160" t="s">
        <v>5</v>
      </c>
      <c r="E10" s="161" t="s">
        <v>182</v>
      </c>
      <c r="F10" s="162" t="s">
        <v>6</v>
      </c>
      <c r="G10" s="159" t="s">
        <v>7</v>
      </c>
      <c r="H10" s="163" t="s">
        <v>8</v>
      </c>
      <c r="I10" s="163" t="s">
        <v>9</v>
      </c>
      <c r="J10" s="163" t="s">
        <v>10</v>
      </c>
      <c r="K10" s="163" t="s">
        <v>11</v>
      </c>
      <c r="L10" s="164" t="s">
        <v>12</v>
      </c>
    </row>
    <row r="11" spans="1:14" s="168" customFormat="1" ht="14.4" thickBot="1" x14ac:dyDescent="0.35">
      <c r="A11" s="102" t="s">
        <v>178</v>
      </c>
      <c r="B11" s="504" t="s">
        <v>75</v>
      </c>
      <c r="C11" s="505"/>
      <c r="D11" s="505"/>
      <c r="E11" s="505"/>
      <c r="F11" s="139"/>
      <c r="G11" s="165"/>
      <c r="H11" s="166"/>
      <c r="I11" s="166"/>
      <c r="J11" s="166"/>
      <c r="K11" s="166"/>
      <c r="L11" s="167"/>
    </row>
    <row r="12" spans="1:14" s="181" customFormat="1" ht="88.2" customHeight="1" thickBot="1" x14ac:dyDescent="0.35">
      <c r="A12" s="169" t="s">
        <v>138</v>
      </c>
      <c r="B12" s="170" t="s">
        <v>74</v>
      </c>
      <c r="C12" s="171" t="s">
        <v>77</v>
      </c>
      <c r="D12" s="172" t="s">
        <v>56</v>
      </c>
      <c r="E12" s="173">
        <v>18000</v>
      </c>
      <c r="F12" s="174"/>
      <c r="G12" s="175"/>
      <c r="H12" s="176"/>
      <c r="I12" s="175"/>
      <c r="J12" s="177">
        <f>H12+(H12*I12/100)</f>
        <v>0</v>
      </c>
      <c r="K12" s="178">
        <f>E12*H12</f>
        <v>0</v>
      </c>
      <c r="L12" s="179">
        <f>E12*J12</f>
        <v>0</v>
      </c>
      <c r="M12" s="180"/>
    </row>
    <row r="13" spans="1:14" s="168" customFormat="1" ht="14.4" thickBot="1" x14ac:dyDescent="0.35">
      <c r="A13" s="182"/>
      <c r="B13" s="183" t="s">
        <v>76</v>
      </c>
      <c r="C13" s="140"/>
      <c r="D13" s="184"/>
      <c r="E13" s="185"/>
      <c r="F13" s="141"/>
      <c r="G13" s="182"/>
      <c r="H13" s="186"/>
      <c r="I13" s="186"/>
      <c r="J13" s="186"/>
      <c r="K13" s="186">
        <f>SUM(K12:K12)</f>
        <v>0</v>
      </c>
      <c r="L13" s="187">
        <f>SUM(L12:L12)</f>
        <v>0</v>
      </c>
    </row>
  </sheetData>
  <mergeCells count="3">
    <mergeCell ref="B11:E11"/>
    <mergeCell ref="B6:L6"/>
    <mergeCell ref="B8:L8"/>
  </mergeCells>
  <pageMargins left="0.70866141732283472" right="0.70866141732283472" top="0.74803149606299213" bottom="0.74803149606299213" header="0.31496062992125984" footer="0.31496062992125984"/>
  <pageSetup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topLeftCell="A4" zoomScale="80" zoomScaleNormal="80" workbookViewId="0">
      <selection activeCell="E13" sqref="E13"/>
    </sheetView>
  </sheetViews>
  <sheetFormatPr defaultColWidth="9.109375" defaultRowHeight="13.8" x14ac:dyDescent="0.3"/>
  <cols>
    <col min="1" max="1" width="8.5546875" style="8" customWidth="1"/>
    <col min="2" max="2" width="33" style="8" customWidth="1"/>
    <col min="3" max="3" width="32.6640625" style="8" bestFit="1" customWidth="1"/>
    <col min="4" max="4" width="4.5546875" style="8" bestFit="1" customWidth="1"/>
    <col min="5" max="5" width="16.5546875" style="8" customWidth="1"/>
    <col min="6" max="6" width="31" style="8" customWidth="1"/>
    <col min="7" max="7" width="12" style="8" bestFit="1" customWidth="1"/>
    <col min="8" max="8" width="16.5546875" style="8" bestFit="1" customWidth="1"/>
    <col min="9" max="9" width="7.44140625" style="8" bestFit="1" customWidth="1"/>
    <col min="10" max="10" width="20.109375" style="8" bestFit="1" customWidth="1"/>
    <col min="11" max="11" width="15.6640625" style="8" bestFit="1" customWidth="1"/>
    <col min="12" max="12" width="19.33203125" style="8" bestFit="1" customWidth="1"/>
    <col min="13" max="13" width="16.109375" style="8" customWidth="1"/>
    <col min="14"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A5" s="5"/>
      <c r="B5" s="1"/>
      <c r="C5" s="134"/>
      <c r="D5" s="3"/>
      <c r="E5" s="4"/>
      <c r="F5" s="5"/>
      <c r="G5" s="5"/>
      <c r="H5" s="6"/>
      <c r="I5" s="6"/>
      <c r="J5" s="6"/>
      <c r="K5" s="6"/>
      <c r="L5" s="6"/>
      <c r="M5" s="7"/>
      <c r="N5" s="7"/>
    </row>
    <row r="6" spans="1:14" x14ac:dyDescent="0.3">
      <c r="B6" s="489" t="s">
        <v>223</v>
      </c>
      <c r="C6" s="490"/>
      <c r="D6" s="490"/>
      <c r="E6" s="490"/>
      <c r="F6" s="490"/>
      <c r="G6" s="490"/>
      <c r="H6" s="490"/>
      <c r="I6" s="490"/>
      <c r="J6" s="490"/>
      <c r="K6" s="490"/>
      <c r="L6" s="490"/>
      <c r="M6" s="7"/>
      <c r="N6" s="7"/>
    </row>
    <row r="7" spans="1:14" x14ac:dyDescent="0.3">
      <c r="B7" s="134"/>
      <c r="C7" s="135"/>
      <c r="D7" s="135"/>
      <c r="E7" s="135"/>
      <c r="F7" s="135"/>
      <c r="G7" s="135"/>
      <c r="H7" s="135"/>
      <c r="I7" s="135"/>
      <c r="J7" s="135"/>
      <c r="K7" s="135"/>
      <c r="L7" s="135"/>
      <c r="M7" s="7"/>
      <c r="N7" s="7"/>
    </row>
    <row r="8" spans="1:14" x14ac:dyDescent="0.3">
      <c r="B8" s="491" t="s">
        <v>119</v>
      </c>
      <c r="C8" s="492"/>
      <c r="D8" s="492"/>
      <c r="E8" s="492"/>
      <c r="F8" s="492"/>
      <c r="G8" s="492"/>
      <c r="H8" s="492"/>
      <c r="I8" s="492"/>
      <c r="J8" s="492"/>
      <c r="K8" s="492"/>
      <c r="L8" s="492"/>
      <c r="M8" s="7"/>
      <c r="N8" s="7"/>
    </row>
    <row r="9" spans="1:14" ht="14.4" thickBot="1" x14ac:dyDescent="0.35">
      <c r="B9" s="136"/>
      <c r="C9" s="137"/>
      <c r="D9" s="137"/>
      <c r="E9" s="137"/>
      <c r="F9" s="137"/>
      <c r="G9" s="137"/>
      <c r="H9" s="137"/>
      <c r="I9" s="137"/>
      <c r="J9" s="137"/>
      <c r="K9" s="137"/>
      <c r="L9" s="137"/>
      <c r="M9" s="7"/>
      <c r="N9" s="7"/>
    </row>
    <row r="10" spans="1:14" ht="28.2" thickBot="1" x14ac:dyDescent="0.35">
      <c r="A10" s="196"/>
      <c r="B10" s="13" t="s">
        <v>3</v>
      </c>
      <c r="C10" s="26" t="s">
        <v>4</v>
      </c>
      <c r="D10" s="26" t="s">
        <v>5</v>
      </c>
      <c r="E10" s="27" t="s">
        <v>179</v>
      </c>
      <c r="F10" s="28" t="s">
        <v>6</v>
      </c>
      <c r="G10" s="29" t="s">
        <v>7</v>
      </c>
      <c r="H10" s="30" t="s">
        <v>8</v>
      </c>
      <c r="I10" s="30" t="s">
        <v>9</v>
      </c>
      <c r="J10" s="30" t="s">
        <v>10</v>
      </c>
      <c r="K10" s="30" t="s">
        <v>11</v>
      </c>
      <c r="L10" s="197" t="s">
        <v>12</v>
      </c>
    </row>
    <row r="11" spans="1:14" ht="14.4" thickBot="1" x14ac:dyDescent="0.35">
      <c r="A11" s="102" t="s">
        <v>178</v>
      </c>
      <c r="B11" s="487" t="s">
        <v>189</v>
      </c>
      <c r="C11" s="488"/>
      <c r="D11" s="488"/>
      <c r="E11" s="488"/>
      <c r="F11" s="315"/>
      <c r="G11" s="316"/>
      <c r="H11" s="317"/>
      <c r="I11" s="316"/>
      <c r="J11" s="317"/>
      <c r="K11" s="318"/>
      <c r="L11" s="319"/>
    </row>
    <row r="12" spans="1:14" s="14" customFormat="1" ht="89.25" customHeight="1" x14ac:dyDescent="0.3">
      <c r="A12" s="343" t="s">
        <v>139</v>
      </c>
      <c r="B12" s="320" t="s">
        <v>78</v>
      </c>
      <c r="C12" s="321" t="s">
        <v>57</v>
      </c>
      <c r="D12" s="322" t="s">
        <v>0</v>
      </c>
      <c r="E12" s="323">
        <v>360</v>
      </c>
      <c r="F12" s="324"/>
      <c r="G12" s="325"/>
      <c r="H12" s="326"/>
      <c r="I12" s="156"/>
      <c r="J12" s="155">
        <f>H12+(H12*I12/100)</f>
        <v>0</v>
      </c>
      <c r="K12" s="156">
        <f>E12*H12</f>
        <v>0</v>
      </c>
      <c r="L12" s="157">
        <f>E12*J12</f>
        <v>0</v>
      </c>
    </row>
    <row r="13" spans="1:14" s="14" customFormat="1" ht="142.5" customHeight="1" x14ac:dyDescent="0.3">
      <c r="A13" s="344" t="s">
        <v>140</v>
      </c>
      <c r="B13" s="327" t="s">
        <v>58</v>
      </c>
      <c r="C13" s="328" t="s">
        <v>59</v>
      </c>
      <c r="D13" s="329" t="s">
        <v>0</v>
      </c>
      <c r="E13" s="330">
        <v>500</v>
      </c>
      <c r="F13" s="331"/>
      <c r="G13" s="53"/>
      <c r="H13" s="52"/>
      <c r="I13" s="55"/>
      <c r="J13" s="54">
        <f>H13+(H13*I13/100)</f>
        <v>0</v>
      </c>
      <c r="K13" s="55">
        <f>E13*H13</f>
        <v>0</v>
      </c>
      <c r="L13" s="56">
        <f>E13*J13</f>
        <v>0</v>
      </c>
    </row>
    <row r="14" spans="1:14" s="14" customFormat="1" ht="116.25" customHeight="1" thickBot="1" x14ac:dyDescent="0.35">
      <c r="A14" s="345" t="s">
        <v>141</v>
      </c>
      <c r="B14" s="332" t="s">
        <v>60</v>
      </c>
      <c r="C14" s="333" t="s">
        <v>61</v>
      </c>
      <c r="D14" s="329" t="s">
        <v>0</v>
      </c>
      <c r="E14" s="294">
        <v>80</v>
      </c>
      <c r="F14" s="334"/>
      <c r="G14" s="175"/>
      <c r="H14" s="54"/>
      <c r="I14" s="55"/>
      <c r="J14" s="54">
        <f>H14+(H14*I14/100)</f>
        <v>0</v>
      </c>
      <c r="K14" s="55">
        <f>E14*H14</f>
        <v>0</v>
      </c>
      <c r="L14" s="56">
        <f>E14*J14</f>
        <v>0</v>
      </c>
    </row>
    <row r="15" spans="1:14" ht="14.4" thickBot="1" x14ac:dyDescent="0.35">
      <c r="A15" s="335"/>
      <c r="B15" s="336" t="s">
        <v>79</v>
      </c>
      <c r="C15" s="337"/>
      <c r="D15" s="338"/>
      <c r="E15" s="339"/>
      <c r="F15" s="340"/>
      <c r="G15" s="341"/>
      <c r="H15" s="342"/>
      <c r="I15" s="341"/>
      <c r="J15" s="342"/>
      <c r="K15" s="65">
        <f>SUM(K12:K14)</f>
        <v>0</v>
      </c>
      <c r="L15" s="158">
        <f>SUM(L12:L14)</f>
        <v>0</v>
      </c>
    </row>
  </sheetData>
  <mergeCells count="3">
    <mergeCell ref="B11:E11"/>
    <mergeCell ref="B6:L6"/>
    <mergeCell ref="B8:L8"/>
  </mergeCells>
  <pageMargins left="0.70866141732283472" right="0.70866141732283472" top="0.74803149606299213" bottom="0.74803149606299213" header="0.31496062992125984" footer="0.31496062992125984"/>
  <pageSetup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topLeftCell="A7" zoomScale="80" zoomScaleNormal="80" workbookViewId="0">
      <selection activeCell="C11" sqref="C11"/>
    </sheetView>
  </sheetViews>
  <sheetFormatPr defaultColWidth="9.109375" defaultRowHeight="13.8" x14ac:dyDescent="0.3"/>
  <cols>
    <col min="1" max="1" width="16.88671875" style="8" customWidth="1"/>
    <col min="2" max="2" width="27.33203125" style="8" customWidth="1"/>
    <col min="3" max="3" width="59.33203125" style="8" customWidth="1"/>
    <col min="4" max="4" width="7.88671875" style="8" customWidth="1"/>
    <col min="5" max="5" width="16.88671875" style="8" customWidth="1"/>
    <col min="6" max="6" width="38.109375" style="8" customWidth="1"/>
    <col min="7" max="7" width="12.6640625" style="8" customWidth="1"/>
    <col min="8" max="8" width="14.33203125" style="8" customWidth="1"/>
    <col min="9" max="9" width="11" style="8" customWidth="1"/>
    <col min="10" max="13" width="16.88671875" style="8" customWidth="1"/>
    <col min="14"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89" t="s">
        <v>224</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6.75" customHeight="1" thickBot="1" x14ac:dyDescent="0.35">
      <c r="A9" s="196"/>
      <c r="B9" s="13" t="s">
        <v>3</v>
      </c>
      <c r="C9" s="229" t="s">
        <v>4</v>
      </c>
      <c r="D9" s="229" t="s">
        <v>5</v>
      </c>
      <c r="E9" s="230" t="s">
        <v>181</v>
      </c>
      <c r="F9" s="28" t="s">
        <v>6</v>
      </c>
      <c r="G9" s="29" t="s">
        <v>7</v>
      </c>
      <c r="H9" s="30" t="s">
        <v>8</v>
      </c>
      <c r="I9" s="30" t="s">
        <v>9</v>
      </c>
      <c r="J9" s="30" t="s">
        <v>10</v>
      </c>
      <c r="K9" s="30" t="s">
        <v>11</v>
      </c>
      <c r="L9" s="197" t="s">
        <v>12</v>
      </c>
    </row>
    <row r="10" spans="1:14" ht="27.75" customHeight="1" thickBot="1" x14ac:dyDescent="0.35">
      <c r="A10" s="198" t="s">
        <v>178</v>
      </c>
      <c r="B10" s="506" t="s">
        <v>183</v>
      </c>
      <c r="C10" s="507"/>
      <c r="D10" s="507"/>
      <c r="E10" s="507"/>
      <c r="F10" s="199"/>
      <c r="G10" s="199"/>
      <c r="H10" s="200"/>
      <c r="I10" s="200"/>
      <c r="J10" s="200"/>
      <c r="K10" s="200"/>
      <c r="L10" s="201"/>
    </row>
    <row r="11" spans="1:14" s="14" customFormat="1" ht="321" customHeight="1" x14ac:dyDescent="0.3">
      <c r="A11" s="202"/>
      <c r="B11" s="203" t="s">
        <v>16</v>
      </c>
      <c r="C11" s="204" t="s">
        <v>17</v>
      </c>
      <c r="D11" s="205"/>
      <c r="E11" s="206"/>
      <c r="F11" s="207"/>
      <c r="G11" s="207"/>
      <c r="H11" s="208"/>
      <c r="I11" s="208"/>
      <c r="J11" s="208"/>
      <c r="K11" s="208"/>
      <c r="L11" s="209"/>
    </row>
    <row r="12" spans="1:14" s="14" customFormat="1" x14ac:dyDescent="0.3">
      <c r="A12" s="210" t="s">
        <v>142</v>
      </c>
      <c r="B12" s="211" t="s">
        <v>18</v>
      </c>
      <c r="C12" s="212"/>
      <c r="D12" s="212" t="s">
        <v>19</v>
      </c>
      <c r="E12" s="213">
        <v>150</v>
      </c>
      <c r="F12" s="214"/>
      <c r="G12" s="215"/>
      <c r="H12" s="216"/>
      <c r="I12" s="217"/>
      <c r="J12" s="218">
        <f>H12+(H12*I12/100)</f>
        <v>0</v>
      </c>
      <c r="K12" s="218">
        <f>E12*H12</f>
        <v>0</v>
      </c>
      <c r="L12" s="219">
        <f>E12*J12</f>
        <v>0</v>
      </c>
    </row>
    <row r="13" spans="1:14" s="14" customFormat="1" x14ac:dyDescent="0.3">
      <c r="A13" s="210" t="s">
        <v>144</v>
      </c>
      <c r="B13" s="211" t="s">
        <v>20</v>
      </c>
      <c r="C13" s="212"/>
      <c r="D13" s="212" t="s">
        <v>19</v>
      </c>
      <c r="E13" s="213">
        <v>320</v>
      </c>
      <c r="F13" s="214"/>
      <c r="G13" s="215"/>
      <c r="H13" s="216"/>
      <c r="I13" s="217"/>
      <c r="J13" s="218">
        <f>H13+(H13*I13/100)</f>
        <v>0</v>
      </c>
      <c r="K13" s="218">
        <f>E13*H13</f>
        <v>0</v>
      </c>
      <c r="L13" s="219">
        <f>E13*J13</f>
        <v>0</v>
      </c>
    </row>
    <row r="14" spans="1:14" s="14" customFormat="1" x14ac:dyDescent="0.3">
      <c r="A14" s="210" t="s">
        <v>143</v>
      </c>
      <c r="B14" s="211" t="s">
        <v>21</v>
      </c>
      <c r="C14" s="212"/>
      <c r="D14" s="212" t="s">
        <v>19</v>
      </c>
      <c r="E14" s="213">
        <v>200</v>
      </c>
      <c r="F14" s="214"/>
      <c r="G14" s="215"/>
      <c r="H14" s="216"/>
      <c r="I14" s="217"/>
      <c r="J14" s="218">
        <f>H14+(H14*I14/100)</f>
        <v>0</v>
      </c>
      <c r="K14" s="218">
        <f>E14*H14</f>
        <v>0</v>
      </c>
      <c r="L14" s="219">
        <f>E14*J14</f>
        <v>0</v>
      </c>
    </row>
    <row r="15" spans="1:14" s="14" customFormat="1" x14ac:dyDescent="0.3">
      <c r="A15" s="210" t="s">
        <v>145</v>
      </c>
      <c r="B15" s="211" t="s">
        <v>22</v>
      </c>
      <c r="C15" s="212"/>
      <c r="D15" s="212" t="s">
        <v>19</v>
      </c>
      <c r="E15" s="213">
        <v>600</v>
      </c>
      <c r="F15" s="214"/>
      <c r="G15" s="215"/>
      <c r="H15" s="216"/>
      <c r="I15" s="217"/>
      <c r="J15" s="218">
        <f>H15+(H15*I15/100)</f>
        <v>0</v>
      </c>
      <c r="K15" s="218">
        <f>E15*H15</f>
        <v>0</v>
      </c>
      <c r="L15" s="219">
        <f>E15*J15</f>
        <v>0</v>
      </c>
    </row>
    <row r="16" spans="1:14" s="14" customFormat="1" ht="14.4" thickBot="1" x14ac:dyDescent="0.35">
      <c r="A16" s="220" t="s">
        <v>146</v>
      </c>
      <c r="B16" s="221" t="s">
        <v>23</v>
      </c>
      <c r="C16" s="189"/>
      <c r="D16" s="189" t="s">
        <v>19</v>
      </c>
      <c r="E16" s="190">
        <v>400</v>
      </c>
      <c r="F16" s="191"/>
      <c r="G16" s="188"/>
      <c r="H16" s="216"/>
      <c r="I16" s="192"/>
      <c r="J16" s="193">
        <f>H16+(H16*I16/100)</f>
        <v>0</v>
      </c>
      <c r="K16" s="193">
        <f>E16*H16</f>
        <v>0</v>
      </c>
      <c r="L16" s="194">
        <f>E16*J16</f>
        <v>0</v>
      </c>
    </row>
    <row r="17" spans="1:12" ht="17.25" customHeight="1" thickBot="1" x14ac:dyDescent="0.35">
      <c r="A17" s="222"/>
      <c r="B17" s="195" t="s">
        <v>230</v>
      </c>
      <c r="C17" s="223"/>
      <c r="D17" s="224"/>
      <c r="E17" s="225"/>
      <c r="F17" s="226"/>
      <c r="G17" s="226"/>
      <c r="H17" s="227"/>
      <c r="I17" s="227"/>
      <c r="J17" s="227"/>
      <c r="K17" s="227">
        <f>SUM(K12:K16)</f>
        <v>0</v>
      </c>
      <c r="L17" s="228">
        <f>SUM(L12:L16)</f>
        <v>0</v>
      </c>
    </row>
    <row r="19" spans="1:12" x14ac:dyDescent="0.3">
      <c r="E19" s="8" t="s">
        <v>80</v>
      </c>
    </row>
  </sheetData>
  <mergeCells count="3">
    <mergeCell ref="B10:E10"/>
    <mergeCell ref="B5:L5"/>
    <mergeCell ref="B7:L7"/>
  </mergeCells>
  <pageMargins left="0.70866141732283472" right="0.70866141732283472" top="0.74803149606299213" bottom="0.74803149606299213" header="0.31496062992125984" footer="0.31496062992125984"/>
  <pageSetup scale="4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opLeftCell="A4" zoomScale="80" zoomScaleNormal="80" workbookViewId="0">
      <selection activeCell="B11" sqref="B11"/>
    </sheetView>
  </sheetViews>
  <sheetFormatPr defaultColWidth="9.109375" defaultRowHeight="13.8" x14ac:dyDescent="0.3"/>
  <cols>
    <col min="1" max="1" width="13.5546875" style="8" customWidth="1"/>
    <col min="2" max="2" width="38.109375" style="8" customWidth="1"/>
    <col min="3" max="3" width="41.33203125" style="8" customWidth="1"/>
    <col min="4" max="4" width="6" style="8" customWidth="1"/>
    <col min="5" max="5" width="13.44140625" style="8" customWidth="1"/>
    <col min="6" max="6" width="40.109375" style="8" customWidth="1"/>
    <col min="7" max="7" width="13.5546875" style="8" customWidth="1"/>
    <col min="8" max="8" width="17.88671875" style="8" customWidth="1"/>
    <col min="9" max="9" width="11" style="8" customWidth="1"/>
    <col min="10" max="13" width="13.5546875" style="8" customWidth="1"/>
    <col min="14"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89" t="s">
        <v>225</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9.75" customHeight="1" thickBot="1" x14ac:dyDescent="0.35">
      <c r="A9" s="196"/>
      <c r="B9" s="13" t="s">
        <v>3</v>
      </c>
      <c r="C9" s="229" t="s">
        <v>4</v>
      </c>
      <c r="D9" s="229" t="s">
        <v>5</v>
      </c>
      <c r="E9" s="230" t="s">
        <v>168</v>
      </c>
      <c r="F9" s="28" t="s">
        <v>6</v>
      </c>
      <c r="G9" s="29" t="s">
        <v>7</v>
      </c>
      <c r="H9" s="30" t="s">
        <v>8</v>
      </c>
      <c r="I9" s="30" t="s">
        <v>9</v>
      </c>
      <c r="J9" s="30" t="s">
        <v>10</v>
      </c>
      <c r="K9" s="30" t="s">
        <v>11</v>
      </c>
      <c r="L9" s="197" t="s">
        <v>12</v>
      </c>
    </row>
    <row r="10" spans="1:14" ht="14.4" thickBot="1" x14ac:dyDescent="0.35">
      <c r="A10" s="198" t="s">
        <v>178</v>
      </c>
      <c r="B10" s="506" t="s">
        <v>81</v>
      </c>
      <c r="C10" s="508"/>
      <c r="D10" s="508"/>
      <c r="E10" s="508"/>
      <c r="F10" s="242"/>
      <c r="G10" s="243"/>
      <c r="H10" s="244"/>
      <c r="I10" s="245"/>
      <c r="J10" s="244"/>
      <c r="K10" s="245"/>
      <c r="L10" s="246"/>
    </row>
    <row r="11" spans="1:14" s="14" customFormat="1" ht="142.5" customHeight="1" thickBot="1" x14ac:dyDescent="0.35">
      <c r="A11" s="247" t="s">
        <v>147</v>
      </c>
      <c r="B11" s="231" t="s">
        <v>1</v>
      </c>
      <c r="C11" s="232" t="s">
        <v>83</v>
      </c>
      <c r="D11" s="233" t="s">
        <v>0</v>
      </c>
      <c r="E11" s="234">
        <v>3000</v>
      </c>
      <c r="F11" s="235"/>
      <c r="G11" s="236"/>
      <c r="H11" s="237"/>
      <c r="I11" s="238"/>
      <c r="J11" s="239">
        <f>H11+(H11*I11/100)</f>
        <v>0</v>
      </c>
      <c r="K11" s="240">
        <f>E11*H11</f>
        <v>0</v>
      </c>
      <c r="L11" s="241">
        <f>E11*J11</f>
        <v>0</v>
      </c>
      <c r="M11" s="23"/>
    </row>
    <row r="12" spans="1:14" ht="14.4" thickBot="1" x14ac:dyDescent="0.35">
      <c r="A12" s="248"/>
      <c r="B12" s="195" t="s">
        <v>82</v>
      </c>
      <c r="C12" s="249"/>
      <c r="D12" s="250"/>
      <c r="E12" s="251"/>
      <c r="F12" s="252"/>
      <c r="G12" s="253"/>
      <c r="H12" s="254"/>
      <c r="I12" s="255"/>
      <c r="J12" s="254"/>
      <c r="K12" s="255">
        <f>SUM(K11)</f>
        <v>0</v>
      </c>
      <c r="L12" s="256">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4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F4" sqref="F4"/>
    </sheetView>
  </sheetViews>
  <sheetFormatPr defaultColWidth="9.109375" defaultRowHeight="13.8" x14ac:dyDescent="0.3"/>
  <cols>
    <col min="1" max="1" width="14.88671875" style="8" customWidth="1"/>
    <col min="2" max="2" width="22.33203125" style="8" customWidth="1"/>
    <col min="3" max="3" width="38.5546875" style="8" customWidth="1"/>
    <col min="4" max="5" width="14.88671875" style="8" customWidth="1"/>
    <col min="6" max="6" width="25.44140625" style="8" customWidth="1"/>
    <col min="7" max="8" width="14.88671875" style="8" customWidth="1"/>
    <col min="9" max="9" width="10.88671875" style="8" customWidth="1"/>
    <col min="10" max="12" width="14.88671875" style="8" customWidth="1"/>
    <col min="13" max="16384" width="9.109375" style="8"/>
  </cols>
  <sheetData>
    <row r="1" spans="1:14" x14ac:dyDescent="0.3">
      <c r="A1" s="1" t="s">
        <v>116</v>
      </c>
      <c r="B1" s="134"/>
    </row>
    <row r="2" spans="1:14" x14ac:dyDescent="0.3">
      <c r="A2" s="1" t="s">
        <v>117</v>
      </c>
      <c r="B2" s="134"/>
    </row>
    <row r="3" spans="1:14" x14ac:dyDescent="0.3">
      <c r="A3" s="1" t="s">
        <v>118</v>
      </c>
      <c r="B3" s="134"/>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89" t="s">
        <v>226</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4.5" customHeight="1" thickBot="1" x14ac:dyDescent="0.35">
      <c r="A9" s="444"/>
      <c r="B9" s="445" t="s">
        <v>3</v>
      </c>
      <c r="C9" s="446" t="s">
        <v>4</v>
      </c>
      <c r="D9" s="446" t="s">
        <v>5</v>
      </c>
      <c r="E9" s="447" t="s">
        <v>173</v>
      </c>
      <c r="F9" s="403" t="s">
        <v>6</v>
      </c>
      <c r="G9" s="404" t="s">
        <v>7</v>
      </c>
      <c r="H9" s="405" t="s">
        <v>8</v>
      </c>
      <c r="I9" s="405" t="s">
        <v>9</v>
      </c>
      <c r="J9" s="405" t="s">
        <v>10</v>
      </c>
      <c r="K9" s="405" t="s">
        <v>11</v>
      </c>
      <c r="L9" s="406" t="s">
        <v>12</v>
      </c>
    </row>
    <row r="10" spans="1:14" ht="14.4" thickBot="1" x14ac:dyDescent="0.35">
      <c r="A10" s="448" t="s">
        <v>178</v>
      </c>
      <c r="B10" s="509" t="s">
        <v>85</v>
      </c>
      <c r="C10" s="510"/>
      <c r="D10" s="510"/>
      <c r="E10" s="510"/>
      <c r="F10" s="449"/>
      <c r="G10" s="449"/>
      <c r="H10" s="450"/>
      <c r="I10" s="450"/>
      <c r="J10" s="450"/>
      <c r="K10" s="450"/>
      <c r="L10" s="451"/>
    </row>
    <row r="11" spans="1:14" s="14" customFormat="1" ht="67.5" customHeight="1" thickBot="1" x14ac:dyDescent="0.35">
      <c r="A11" s="291" t="s">
        <v>148</v>
      </c>
      <c r="B11" s="231" t="s">
        <v>2</v>
      </c>
      <c r="C11" s="232" t="s">
        <v>86</v>
      </c>
      <c r="D11" s="233" t="s">
        <v>0</v>
      </c>
      <c r="E11" s="234">
        <v>1000</v>
      </c>
      <c r="F11" s="258"/>
      <c r="G11" s="257"/>
      <c r="H11" s="259"/>
      <c r="I11" s="260"/>
      <c r="J11" s="240">
        <f>H11+(H11*I11/100)</f>
        <v>0</v>
      </c>
      <c r="K11" s="261">
        <f>E11*H11</f>
        <v>0</v>
      </c>
      <c r="L11" s="262">
        <f>E11*J11</f>
        <v>0</v>
      </c>
      <c r="M11" s="23"/>
    </row>
    <row r="12" spans="1:14" ht="14.4" thickBot="1" x14ac:dyDescent="0.35">
      <c r="A12" s="452"/>
      <c r="B12" s="453" t="s">
        <v>84</v>
      </c>
      <c r="C12" s="454"/>
      <c r="D12" s="455"/>
      <c r="E12" s="456"/>
      <c r="F12" s="457"/>
      <c r="G12" s="457"/>
      <c r="H12" s="458"/>
      <c r="I12" s="458"/>
      <c r="J12" s="458"/>
      <c r="K12" s="458">
        <f>SUM(K11:K11)</f>
        <v>0</v>
      </c>
      <c r="L12" s="459">
        <f>SUM(L11:L11)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F17" sqref="F17"/>
    </sheetView>
  </sheetViews>
  <sheetFormatPr defaultColWidth="9.109375" defaultRowHeight="13.8" x14ac:dyDescent="0.3"/>
  <cols>
    <col min="1" max="1" width="11.33203125" style="8" customWidth="1"/>
    <col min="2" max="2" width="25.33203125" style="8" customWidth="1"/>
    <col min="3" max="3" width="32.5546875" style="8" customWidth="1"/>
    <col min="4" max="4" width="7.44140625" style="8" customWidth="1"/>
    <col min="5" max="5" width="14.5546875" style="8" customWidth="1"/>
    <col min="6" max="6" width="28.33203125" style="8" customWidth="1"/>
    <col min="7" max="12" width="14.5546875" style="8" customWidth="1"/>
    <col min="13"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89" t="s">
        <v>177</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1.5" customHeight="1" thickBot="1" x14ac:dyDescent="0.35">
      <c r="A9" s="444"/>
      <c r="B9" s="445" t="s">
        <v>3</v>
      </c>
      <c r="C9" s="446" t="s">
        <v>4</v>
      </c>
      <c r="D9" s="446" t="s">
        <v>5</v>
      </c>
      <c r="E9" s="447" t="s">
        <v>121</v>
      </c>
      <c r="F9" s="403" t="s">
        <v>6</v>
      </c>
      <c r="G9" s="404" t="s">
        <v>7</v>
      </c>
      <c r="H9" s="405" t="s">
        <v>8</v>
      </c>
      <c r="I9" s="405" t="s">
        <v>9</v>
      </c>
      <c r="J9" s="405" t="s">
        <v>10</v>
      </c>
      <c r="K9" s="405" t="s">
        <v>11</v>
      </c>
      <c r="L9" s="406" t="s">
        <v>12</v>
      </c>
    </row>
    <row r="10" spans="1:14" ht="14.4" thickBot="1" x14ac:dyDescent="0.35">
      <c r="A10" s="448" t="s">
        <v>178</v>
      </c>
      <c r="B10" s="509" t="s">
        <v>87</v>
      </c>
      <c r="C10" s="510"/>
      <c r="D10" s="510"/>
      <c r="E10" s="510"/>
      <c r="F10" s="449"/>
      <c r="G10" s="449"/>
      <c r="H10" s="450"/>
      <c r="I10" s="450"/>
      <c r="J10" s="450"/>
      <c r="K10" s="450"/>
      <c r="L10" s="451"/>
    </row>
    <row r="11" spans="1:14" s="14" customFormat="1" ht="154.5" customHeight="1" thickBot="1" x14ac:dyDescent="0.35">
      <c r="A11" s="247" t="s">
        <v>149</v>
      </c>
      <c r="B11" s="346" t="s">
        <v>88</v>
      </c>
      <c r="C11" s="232" t="s">
        <v>89</v>
      </c>
      <c r="D11" s="233" t="s">
        <v>0</v>
      </c>
      <c r="E11" s="234">
        <v>5000</v>
      </c>
      <c r="F11" s="257"/>
      <c r="G11" s="236"/>
      <c r="H11" s="263"/>
      <c r="I11" s="264"/>
      <c r="J11" s="240">
        <f>H11+(H11*I11/100)</f>
        <v>0</v>
      </c>
      <c r="K11" s="261">
        <f>E11*H11</f>
        <v>0</v>
      </c>
      <c r="L11" s="262">
        <f>E11*J11</f>
        <v>0</v>
      </c>
    </row>
    <row r="12" spans="1:14" ht="14.4" thickBot="1" x14ac:dyDescent="0.35">
      <c r="A12" s="452"/>
      <c r="B12" s="453" t="s">
        <v>90</v>
      </c>
      <c r="C12" s="454"/>
      <c r="D12" s="455"/>
      <c r="E12" s="456"/>
      <c r="F12" s="457"/>
      <c r="G12" s="457"/>
      <c r="H12" s="458"/>
      <c r="I12" s="458"/>
      <c r="J12" s="458"/>
      <c r="K12" s="458">
        <f>SUM(K11)</f>
        <v>0</v>
      </c>
      <c r="L12" s="460">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B11" sqref="B11"/>
    </sheetView>
  </sheetViews>
  <sheetFormatPr defaultColWidth="9.109375" defaultRowHeight="13.8" x14ac:dyDescent="0.3"/>
  <cols>
    <col min="1" max="1" width="9" style="8" customWidth="1"/>
    <col min="2" max="2" width="35.109375" style="8" customWidth="1"/>
    <col min="3" max="3" width="38.109375" style="8" customWidth="1"/>
    <col min="4" max="4" width="7.6640625" style="8" customWidth="1"/>
    <col min="5" max="5" width="14.109375" style="8" customWidth="1"/>
    <col min="6" max="6" width="40.6640625" style="8" customWidth="1"/>
    <col min="7" max="8" width="14.109375" style="8" customWidth="1"/>
    <col min="9" max="9" width="11.109375" style="8" customWidth="1"/>
    <col min="10" max="12" width="14.109375" style="8" customWidth="1"/>
    <col min="13"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89" t="s">
        <v>227</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7.5" customHeight="1" thickBot="1" x14ac:dyDescent="0.35">
      <c r="A9" s="444"/>
      <c r="B9" s="445" t="s">
        <v>3</v>
      </c>
      <c r="C9" s="446" t="s">
        <v>4</v>
      </c>
      <c r="D9" s="446" t="s">
        <v>5</v>
      </c>
      <c r="E9" s="447" t="s">
        <v>169</v>
      </c>
      <c r="F9" s="403" t="s">
        <v>6</v>
      </c>
      <c r="G9" s="404" t="s">
        <v>7</v>
      </c>
      <c r="H9" s="405" t="s">
        <v>8</v>
      </c>
      <c r="I9" s="405" t="s">
        <v>9</v>
      </c>
      <c r="J9" s="405" t="s">
        <v>10</v>
      </c>
      <c r="K9" s="405" t="s">
        <v>11</v>
      </c>
      <c r="L9" s="406" t="s">
        <v>12</v>
      </c>
    </row>
    <row r="10" spans="1:14" ht="14.4" thickBot="1" x14ac:dyDescent="0.35">
      <c r="A10" s="448" t="s">
        <v>178</v>
      </c>
      <c r="B10" s="509" t="s">
        <v>236</v>
      </c>
      <c r="C10" s="507"/>
      <c r="D10" s="507"/>
      <c r="E10" s="507"/>
      <c r="F10" s="199"/>
      <c r="G10" s="199"/>
      <c r="H10" s="200"/>
      <c r="I10" s="200"/>
      <c r="J10" s="200"/>
      <c r="K10" s="200"/>
      <c r="L10" s="201"/>
    </row>
    <row r="11" spans="1:14" s="14" customFormat="1" ht="242.4" customHeight="1" thickBot="1" x14ac:dyDescent="0.35">
      <c r="A11" s="461" t="s">
        <v>150</v>
      </c>
      <c r="B11" s="266" t="s">
        <v>239</v>
      </c>
      <c r="C11" s="232" t="s">
        <v>13</v>
      </c>
      <c r="D11" s="233" t="s">
        <v>0</v>
      </c>
      <c r="E11" s="234">
        <v>1000</v>
      </c>
      <c r="F11" s="267"/>
      <c r="G11" s="265"/>
      <c r="H11" s="263"/>
      <c r="I11" s="264"/>
      <c r="J11" s="259">
        <f>H11+(H11*I11/100)</f>
        <v>0</v>
      </c>
      <c r="K11" s="240">
        <f>E11*H11</f>
        <v>0</v>
      </c>
      <c r="L11" s="262">
        <f>E11*J11</f>
        <v>0</v>
      </c>
      <c r="M11" s="23"/>
    </row>
    <row r="12" spans="1:14" ht="14.4" thickBot="1" x14ac:dyDescent="0.35">
      <c r="A12" s="452"/>
      <c r="B12" s="453" t="s">
        <v>91</v>
      </c>
      <c r="C12" s="223"/>
      <c r="D12" s="224"/>
      <c r="E12" s="225"/>
      <c r="F12" s="226"/>
      <c r="G12" s="226"/>
      <c r="H12" s="227"/>
      <c r="I12" s="227"/>
      <c r="J12" s="227"/>
      <c r="K12" s="227">
        <f>SUM(K10:K11)</f>
        <v>0</v>
      </c>
      <c r="L12" s="228">
        <f>SUM(L10:L11)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4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zoomScale="80" zoomScaleNormal="80" workbookViewId="0">
      <selection activeCell="J5" sqref="J5"/>
    </sheetView>
  </sheetViews>
  <sheetFormatPr defaultColWidth="9.109375" defaultRowHeight="13.8" x14ac:dyDescent="0.3"/>
  <cols>
    <col min="1" max="1" width="14.6640625" style="8" customWidth="1"/>
    <col min="2" max="2" width="58" style="8" customWidth="1"/>
    <col min="3" max="3" width="34.5546875" style="8" customWidth="1"/>
    <col min="4" max="5" width="14.6640625" style="8" customWidth="1"/>
    <col min="6" max="6" width="38.33203125" style="8" customWidth="1"/>
    <col min="7" max="8" width="14.6640625" style="8" customWidth="1"/>
    <col min="9" max="9" width="10.5546875" style="8" customWidth="1"/>
    <col min="10" max="12" width="14.6640625" style="8" customWidth="1"/>
    <col min="13" max="16384" width="9.109375" style="8"/>
  </cols>
  <sheetData>
    <row r="1" spans="1:15" x14ac:dyDescent="0.3">
      <c r="A1" s="1" t="s">
        <v>116</v>
      </c>
      <c r="B1" s="134"/>
    </row>
    <row r="2" spans="1:15" x14ac:dyDescent="0.3">
      <c r="A2" s="1" t="s">
        <v>117</v>
      </c>
      <c r="B2" s="134"/>
      <c r="C2" s="134"/>
      <c r="D2" s="3"/>
      <c r="E2" s="4"/>
      <c r="F2" s="5"/>
      <c r="G2" s="5"/>
      <c r="H2" s="6"/>
      <c r="I2" s="6"/>
      <c r="J2" s="6"/>
      <c r="K2" s="6"/>
      <c r="L2" s="6"/>
      <c r="M2" s="7"/>
      <c r="N2" s="7"/>
    </row>
    <row r="3" spans="1:15" x14ac:dyDescent="0.3">
      <c r="A3" s="1" t="s">
        <v>118</v>
      </c>
      <c r="B3" s="134"/>
      <c r="C3" s="134"/>
      <c r="D3" s="3"/>
      <c r="E3" s="4"/>
      <c r="F3" s="5"/>
      <c r="G3" s="5"/>
      <c r="H3" s="6"/>
      <c r="I3" s="6"/>
      <c r="J3" s="6"/>
      <c r="K3" s="6"/>
      <c r="L3" s="6"/>
      <c r="M3" s="7"/>
      <c r="N3" s="7"/>
    </row>
    <row r="4" spans="1:15" x14ac:dyDescent="0.3">
      <c r="A4" s="5"/>
      <c r="B4" s="1"/>
      <c r="C4" s="134"/>
      <c r="D4" s="3"/>
      <c r="E4" s="4"/>
      <c r="F4" s="5"/>
      <c r="G4" s="5"/>
      <c r="H4" s="6"/>
      <c r="I4" s="6"/>
      <c r="J4" s="6"/>
      <c r="K4" s="6"/>
      <c r="L4" s="6"/>
      <c r="M4" s="7"/>
      <c r="N4" s="7"/>
    </row>
    <row r="5" spans="1:15" x14ac:dyDescent="0.3">
      <c r="A5" s="5"/>
      <c r="B5" s="1"/>
      <c r="C5" s="442"/>
      <c r="D5" s="3"/>
      <c r="E5" s="4"/>
      <c r="F5" s="5"/>
      <c r="G5" s="5"/>
      <c r="H5" s="6"/>
      <c r="I5" s="6"/>
      <c r="J5" s="6"/>
      <c r="K5" s="6"/>
      <c r="L5" s="6"/>
      <c r="M5" s="7"/>
      <c r="N5" s="7"/>
    </row>
    <row r="6" spans="1:15" ht="13.95" customHeight="1" x14ac:dyDescent="0.3">
      <c r="B6" s="491" t="s">
        <v>228</v>
      </c>
      <c r="C6" s="511"/>
      <c r="D6" s="511"/>
      <c r="E6" s="511"/>
      <c r="F6" s="511"/>
      <c r="G6" s="511"/>
      <c r="H6" s="511"/>
      <c r="I6" s="511"/>
      <c r="J6" s="511"/>
      <c r="K6" s="511"/>
      <c r="L6" s="511"/>
      <c r="M6" s="511"/>
      <c r="N6" s="511"/>
      <c r="O6" s="511"/>
    </row>
    <row r="7" spans="1:15" ht="13.95" customHeight="1" x14ac:dyDescent="0.3">
      <c r="B7" s="443"/>
      <c r="C7" s="462"/>
      <c r="D7" s="462"/>
      <c r="E7" s="462"/>
      <c r="F7" s="462"/>
      <c r="G7" s="462"/>
      <c r="H7" s="462"/>
      <c r="I7" s="462"/>
      <c r="J7" s="462"/>
      <c r="K7" s="462"/>
      <c r="L7" s="462"/>
      <c r="M7" s="462"/>
      <c r="N7" s="462"/>
      <c r="O7" s="462"/>
    </row>
    <row r="8" spans="1:15" x14ac:dyDescent="0.3">
      <c r="B8" s="491" t="s">
        <v>184</v>
      </c>
      <c r="C8" s="492"/>
      <c r="D8" s="492"/>
      <c r="E8" s="492"/>
      <c r="F8" s="492"/>
      <c r="G8" s="492"/>
      <c r="H8" s="492"/>
      <c r="I8" s="492"/>
      <c r="J8" s="492"/>
      <c r="K8" s="492"/>
      <c r="L8" s="492"/>
      <c r="M8" s="7"/>
      <c r="N8" s="7"/>
    </row>
    <row r="9" spans="1:15" ht="14.4" thickBot="1" x14ac:dyDescent="0.35">
      <c r="B9" s="136"/>
      <c r="C9" s="137"/>
      <c r="D9" s="137"/>
      <c r="E9" s="137"/>
      <c r="F9" s="137"/>
      <c r="G9" s="137"/>
      <c r="H9" s="137"/>
      <c r="I9" s="137"/>
      <c r="J9" s="137"/>
      <c r="K9" s="137"/>
      <c r="L9" s="137"/>
      <c r="M9" s="7"/>
      <c r="N9" s="7"/>
    </row>
    <row r="10" spans="1:15" ht="38.25" customHeight="1" thickBot="1" x14ac:dyDescent="0.35">
      <c r="A10" s="196"/>
      <c r="B10" s="13" t="s">
        <v>3</v>
      </c>
      <c r="C10" s="26" t="s">
        <v>4</v>
      </c>
      <c r="D10" s="26" t="s">
        <v>5</v>
      </c>
      <c r="E10" s="27" t="s">
        <v>186</v>
      </c>
      <c r="F10" s="28" t="s">
        <v>6</v>
      </c>
      <c r="G10" s="29" t="s">
        <v>7</v>
      </c>
      <c r="H10" s="30" t="s">
        <v>8</v>
      </c>
      <c r="I10" s="30" t="s">
        <v>9</v>
      </c>
      <c r="J10" s="30" t="s">
        <v>10</v>
      </c>
      <c r="K10" s="30" t="s">
        <v>11</v>
      </c>
      <c r="L10" s="197" t="s">
        <v>12</v>
      </c>
    </row>
    <row r="11" spans="1:15" ht="19.5" customHeight="1" thickBot="1" x14ac:dyDescent="0.35">
      <c r="A11" s="271" t="s">
        <v>178</v>
      </c>
      <c r="B11" s="506" t="s">
        <v>185</v>
      </c>
      <c r="C11" s="507"/>
      <c r="D11" s="507"/>
      <c r="E11" s="507"/>
      <c r="F11" s="272"/>
      <c r="G11" s="272"/>
      <c r="H11" s="273"/>
      <c r="I11" s="274"/>
      <c r="J11" s="273"/>
      <c r="K11" s="200"/>
      <c r="L11" s="201"/>
    </row>
    <row r="12" spans="1:15" s="14" customFormat="1" ht="87" customHeight="1" x14ac:dyDescent="0.3">
      <c r="A12" s="275"/>
      <c r="B12" s="276" t="s">
        <v>24</v>
      </c>
      <c r="C12" s="204" t="s">
        <v>93</v>
      </c>
      <c r="D12" s="277"/>
      <c r="E12" s="278"/>
      <c r="F12" s="278"/>
      <c r="G12" s="278"/>
      <c r="H12" s="279"/>
      <c r="I12" s="280"/>
      <c r="J12" s="279"/>
      <c r="K12" s="208"/>
      <c r="L12" s="209"/>
    </row>
    <row r="13" spans="1:15" s="14" customFormat="1" x14ac:dyDescent="0.3">
      <c r="A13" s="281" t="s">
        <v>151</v>
      </c>
      <c r="B13" s="211" t="s">
        <v>94</v>
      </c>
      <c r="C13" s="212"/>
      <c r="D13" s="212" t="s">
        <v>96</v>
      </c>
      <c r="E13" s="213">
        <v>12000</v>
      </c>
      <c r="F13" s="282"/>
      <c r="G13" s="213"/>
      <c r="H13" s="283"/>
      <c r="I13" s="284"/>
      <c r="J13" s="259">
        <f>H13+(H13*I13/100)</f>
        <v>0</v>
      </c>
      <c r="K13" s="218">
        <f>E13*H13</f>
        <v>0</v>
      </c>
      <c r="L13" s="219">
        <f>E13*J13</f>
        <v>0</v>
      </c>
    </row>
    <row r="14" spans="1:15" s="14" customFormat="1" ht="14.4" thickBot="1" x14ac:dyDescent="0.35">
      <c r="A14" s="285" t="s">
        <v>152</v>
      </c>
      <c r="B14" s="221" t="s">
        <v>95</v>
      </c>
      <c r="C14" s="189"/>
      <c r="D14" s="212" t="s">
        <v>96</v>
      </c>
      <c r="E14" s="190">
        <v>160000</v>
      </c>
      <c r="F14" s="268"/>
      <c r="G14" s="190"/>
      <c r="H14" s="269"/>
      <c r="I14" s="270"/>
      <c r="J14" s="269">
        <f>H14+(H14*I14/100)</f>
        <v>0</v>
      </c>
      <c r="K14" s="193">
        <f>E14*H14</f>
        <v>0</v>
      </c>
      <c r="L14" s="194">
        <f>E14*J14</f>
        <v>0</v>
      </c>
    </row>
    <row r="15" spans="1:15" ht="14.4" thickBot="1" x14ac:dyDescent="0.35">
      <c r="A15" s="286"/>
      <c r="B15" s="195" t="s">
        <v>92</v>
      </c>
      <c r="C15" s="223"/>
      <c r="D15" s="224"/>
      <c r="E15" s="225"/>
      <c r="F15" s="225"/>
      <c r="G15" s="225"/>
      <c r="H15" s="287"/>
      <c r="I15" s="288"/>
      <c r="J15" s="287"/>
      <c r="K15" s="227">
        <f>SUM(K13:K14)</f>
        <v>0</v>
      </c>
      <c r="L15" s="228">
        <f>SUM(L13:L14)</f>
        <v>0</v>
      </c>
    </row>
  </sheetData>
  <mergeCells count="3">
    <mergeCell ref="B11:E11"/>
    <mergeCell ref="B8:L8"/>
    <mergeCell ref="B6:O6"/>
  </mergeCells>
  <pageMargins left="0.70866141732283472" right="0.70866141732283472" top="0.74803149606299213" bottom="0.74803149606299213" header="0.31496062992125984" footer="0.31496062992125984"/>
  <pageSetup scale="4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B12" sqref="B12"/>
    </sheetView>
  </sheetViews>
  <sheetFormatPr defaultColWidth="9.109375" defaultRowHeight="13.8" x14ac:dyDescent="0.3"/>
  <cols>
    <col min="1" max="1" width="6.88671875" style="8" customWidth="1"/>
    <col min="2" max="2" width="24.6640625" style="8" customWidth="1"/>
    <col min="3" max="3" width="38.5546875" style="8" customWidth="1"/>
    <col min="4" max="4" width="6.88671875" style="8" customWidth="1"/>
    <col min="5" max="5" width="14.6640625" style="8" customWidth="1"/>
    <col min="6" max="6" width="24" style="8" customWidth="1"/>
    <col min="7" max="7" width="12.109375" style="8" customWidth="1"/>
    <col min="8" max="8" width="13.6640625" style="8" customWidth="1"/>
    <col min="9" max="9" width="10.33203125" style="8" customWidth="1"/>
    <col min="10" max="10" width="11.5546875" style="8" customWidth="1"/>
    <col min="11" max="11" width="11.109375" style="8" customWidth="1"/>
    <col min="12" max="12" width="10.33203125" style="8" customWidth="1"/>
    <col min="13" max="16384" width="9.109375" style="8"/>
  </cols>
  <sheetData>
    <row r="1" spans="1:14" x14ac:dyDescent="0.3">
      <c r="A1" s="1" t="s">
        <v>116</v>
      </c>
      <c r="B1" s="134"/>
    </row>
    <row r="2" spans="1:14" x14ac:dyDescent="0.3">
      <c r="A2" s="1" t="s">
        <v>117</v>
      </c>
      <c r="B2" s="134"/>
      <c r="C2" s="134"/>
      <c r="D2" s="3"/>
      <c r="E2" s="4"/>
      <c r="F2" s="5"/>
      <c r="G2" s="5"/>
      <c r="H2" s="6"/>
      <c r="I2" s="6"/>
      <c r="J2" s="6"/>
      <c r="K2" s="6"/>
      <c r="L2" s="6"/>
      <c r="M2" s="7"/>
      <c r="N2" s="7"/>
    </row>
    <row r="3" spans="1:14" x14ac:dyDescent="0.3">
      <c r="A3" s="1" t="s">
        <v>118</v>
      </c>
      <c r="B3" s="134"/>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91" t="s">
        <v>120</v>
      </c>
      <c r="C5" s="512"/>
      <c r="D5" s="512"/>
      <c r="E5" s="512"/>
      <c r="F5" s="512"/>
      <c r="G5" s="512"/>
      <c r="H5" s="512"/>
      <c r="I5" s="512"/>
      <c r="J5" s="512"/>
      <c r="K5" s="512"/>
      <c r="L5" s="512"/>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42" thickBot="1" x14ac:dyDescent="0.35">
      <c r="A9" s="196"/>
      <c r="B9" s="13" t="s">
        <v>3</v>
      </c>
      <c r="C9" s="229" t="s">
        <v>4</v>
      </c>
      <c r="D9" s="229" t="s">
        <v>5</v>
      </c>
      <c r="E9" s="230" t="s">
        <v>187</v>
      </c>
      <c r="F9" s="28" t="s">
        <v>6</v>
      </c>
      <c r="G9" s="29" t="s">
        <v>7</v>
      </c>
      <c r="H9" s="30" t="s">
        <v>8</v>
      </c>
      <c r="I9" s="30" t="s">
        <v>9</v>
      </c>
      <c r="J9" s="30" t="s">
        <v>10</v>
      </c>
      <c r="K9" s="30" t="s">
        <v>11</v>
      </c>
      <c r="L9" s="197" t="s">
        <v>12</v>
      </c>
    </row>
    <row r="10" spans="1:14" ht="14.4" thickBot="1" x14ac:dyDescent="0.35">
      <c r="A10" s="271" t="s">
        <v>178</v>
      </c>
      <c r="B10" s="506" t="s">
        <v>97</v>
      </c>
      <c r="C10" s="507"/>
      <c r="D10" s="507"/>
      <c r="E10" s="507"/>
      <c r="F10" s="199"/>
      <c r="G10" s="199"/>
      <c r="H10" s="200"/>
      <c r="I10" s="200"/>
      <c r="J10" s="200"/>
      <c r="K10" s="200"/>
      <c r="L10" s="201"/>
    </row>
    <row r="11" spans="1:14" s="14" customFormat="1" ht="101.25" customHeight="1" thickBot="1" x14ac:dyDescent="0.35">
      <c r="A11" s="291" t="s">
        <v>153</v>
      </c>
      <c r="B11" s="231" t="s">
        <v>25</v>
      </c>
      <c r="C11" s="232" t="s">
        <v>188</v>
      </c>
      <c r="D11" s="233" t="s">
        <v>0</v>
      </c>
      <c r="E11" s="290">
        <v>3000</v>
      </c>
      <c r="F11" s="258"/>
      <c r="G11" s="289"/>
      <c r="H11" s="259"/>
      <c r="I11" s="264"/>
      <c r="J11" s="261">
        <f>H11+(H11*I11/100)</f>
        <v>0</v>
      </c>
      <c r="K11" s="261">
        <f>E11*H11</f>
        <v>0</v>
      </c>
      <c r="L11" s="262">
        <f>E11*J11</f>
        <v>0</v>
      </c>
      <c r="M11" s="23"/>
    </row>
    <row r="12" spans="1:14" ht="14.4" thickBot="1" x14ac:dyDescent="0.35">
      <c r="A12" s="222"/>
      <c r="B12" s="195" t="s">
        <v>98</v>
      </c>
      <c r="C12" s="223"/>
      <c r="D12" s="224"/>
      <c r="E12" s="225"/>
      <c r="F12" s="226"/>
      <c r="G12" s="226"/>
      <c r="H12" s="227"/>
      <c r="I12" s="227"/>
      <c r="J12" s="227"/>
      <c r="K12" s="227">
        <f>SUM(K11)</f>
        <v>0</v>
      </c>
      <c r="L12" s="228">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H15" sqref="H15"/>
    </sheetView>
  </sheetViews>
  <sheetFormatPr defaultColWidth="9.109375" defaultRowHeight="13.8" x14ac:dyDescent="0.3"/>
  <cols>
    <col min="1" max="1" width="12.5546875" style="8" customWidth="1"/>
    <col min="2" max="2" width="35.88671875" style="8" customWidth="1"/>
    <col min="3" max="3" width="28.109375" style="8" customWidth="1"/>
    <col min="4" max="4" width="9.109375" style="8"/>
    <col min="5" max="5" width="14.109375" style="8" customWidth="1"/>
    <col min="6" max="6" width="29" style="8" customWidth="1"/>
    <col min="7" max="8" width="12.5546875" style="8" customWidth="1"/>
    <col min="9" max="9" width="9.6640625" style="8" customWidth="1"/>
    <col min="10" max="12" width="12.5546875" style="8" customWidth="1"/>
    <col min="13"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91" t="s">
        <v>190</v>
      </c>
      <c r="C5" s="512"/>
      <c r="D5" s="512"/>
      <c r="E5" s="512"/>
      <c r="F5" s="512"/>
      <c r="G5" s="512"/>
      <c r="H5" s="512"/>
      <c r="I5" s="512"/>
      <c r="J5" s="512"/>
      <c r="K5" s="512"/>
      <c r="L5" s="512"/>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42" thickBot="1" x14ac:dyDescent="0.35">
      <c r="A9" s="196"/>
      <c r="B9" s="13" t="s">
        <v>3</v>
      </c>
      <c r="C9" s="229" t="s">
        <v>4</v>
      </c>
      <c r="D9" s="229" t="s">
        <v>5</v>
      </c>
      <c r="E9" s="230" t="s">
        <v>179</v>
      </c>
      <c r="F9" s="28" t="s">
        <v>6</v>
      </c>
      <c r="G9" s="29" t="s">
        <v>7</v>
      </c>
      <c r="H9" s="30" t="s">
        <v>8</v>
      </c>
      <c r="I9" s="30" t="s">
        <v>9</v>
      </c>
      <c r="J9" s="30" t="s">
        <v>10</v>
      </c>
      <c r="K9" s="30" t="s">
        <v>11</v>
      </c>
      <c r="L9" s="197" t="s">
        <v>12</v>
      </c>
    </row>
    <row r="10" spans="1:14" ht="14.4" thickBot="1" x14ac:dyDescent="0.35">
      <c r="A10" s="271" t="s">
        <v>178</v>
      </c>
      <c r="B10" s="513" t="s">
        <v>99</v>
      </c>
      <c r="C10" s="514"/>
      <c r="D10" s="514"/>
      <c r="E10" s="514"/>
      <c r="F10" s="347"/>
      <c r="G10" s="347"/>
      <c r="H10" s="348"/>
      <c r="I10" s="349"/>
      <c r="J10" s="348"/>
      <c r="K10" s="349"/>
      <c r="L10" s="350"/>
    </row>
    <row r="11" spans="1:14" s="14" customFormat="1" ht="105.75" customHeight="1" thickBot="1" x14ac:dyDescent="0.35">
      <c r="A11" s="351" t="s">
        <v>154</v>
      </c>
      <c r="B11" s="352" t="s">
        <v>191</v>
      </c>
      <c r="C11" s="367" t="s">
        <v>194</v>
      </c>
      <c r="D11" s="353" t="s">
        <v>0</v>
      </c>
      <c r="E11" s="463">
        <v>260000</v>
      </c>
      <c r="F11" s="354"/>
      <c r="G11" s="354"/>
      <c r="H11" s="355"/>
      <c r="I11" s="356"/>
      <c r="J11" s="355">
        <f>H11+(H11*I11/100)</f>
        <v>0</v>
      </c>
      <c r="K11" s="356">
        <f>E11*H11</f>
        <v>0</v>
      </c>
      <c r="L11" s="357">
        <f>E11*J11</f>
        <v>0</v>
      </c>
    </row>
    <row r="12" spans="1:14" ht="14.4" thickBot="1" x14ac:dyDescent="0.35">
      <c r="A12" s="358"/>
      <c r="B12" s="359" t="s">
        <v>231</v>
      </c>
      <c r="C12" s="360"/>
      <c r="D12" s="360"/>
      <c r="E12" s="361"/>
      <c r="F12" s="362"/>
      <c r="G12" s="362"/>
      <c r="H12" s="363"/>
      <c r="I12" s="364"/>
      <c r="J12" s="363"/>
      <c r="K12" s="365">
        <f>SUM(K11:K11)</f>
        <v>0</v>
      </c>
      <c r="L12" s="366">
        <f>SUM(L11:L11)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topLeftCell="A4" zoomScale="80" zoomScaleNormal="80" workbookViewId="0">
      <selection activeCell="C12" sqref="C12"/>
    </sheetView>
  </sheetViews>
  <sheetFormatPr defaultColWidth="9.109375" defaultRowHeight="13.8" x14ac:dyDescent="0.3"/>
  <cols>
    <col min="1" max="1" width="14.109375" style="8" customWidth="1"/>
    <col min="2" max="2" width="48" style="8" bestFit="1" customWidth="1"/>
    <col min="3" max="3" width="48.5546875" style="8" customWidth="1"/>
    <col min="4" max="5" width="14.109375" style="8" customWidth="1"/>
    <col min="6" max="6" width="37.6640625" style="8" customWidth="1"/>
    <col min="7" max="8" width="14.109375" style="8" customWidth="1"/>
    <col min="9" max="9" width="11.109375" style="8" customWidth="1"/>
    <col min="10" max="12" width="14.109375" style="8" customWidth="1"/>
    <col min="13" max="13" width="32.44140625" style="8" bestFit="1" customWidth="1"/>
    <col min="14"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91" t="s">
        <v>193</v>
      </c>
      <c r="C5" s="512"/>
      <c r="D5" s="512"/>
      <c r="E5" s="512"/>
      <c r="F5" s="512"/>
      <c r="G5" s="512"/>
      <c r="H5" s="512"/>
      <c r="I5" s="512"/>
      <c r="J5" s="512"/>
      <c r="K5" s="512"/>
      <c r="L5" s="512"/>
      <c r="M5" s="7"/>
      <c r="N5" s="7"/>
    </row>
    <row r="6" spans="1:14" x14ac:dyDescent="0.3">
      <c r="B6" s="134"/>
      <c r="C6" s="135"/>
      <c r="D6" s="135"/>
      <c r="E6" s="135"/>
      <c r="F6" s="135"/>
      <c r="G6" s="135"/>
      <c r="H6" s="135"/>
      <c r="I6" s="135"/>
      <c r="J6" s="135"/>
      <c r="K6" s="135"/>
      <c r="L6" s="135"/>
      <c r="M6" s="7"/>
      <c r="N6" s="7"/>
    </row>
    <row r="7" spans="1:14" x14ac:dyDescent="0.3">
      <c r="B7" s="491" t="s">
        <v>119</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28.2" thickBot="1" x14ac:dyDescent="0.35">
      <c r="A9" s="196"/>
      <c r="B9" s="13" t="s">
        <v>3</v>
      </c>
      <c r="C9" s="26" t="s">
        <v>4</v>
      </c>
      <c r="D9" s="26" t="s">
        <v>5</v>
      </c>
      <c r="E9" s="27" t="s">
        <v>173</v>
      </c>
      <c r="F9" s="28" t="s">
        <v>6</v>
      </c>
      <c r="G9" s="29" t="s">
        <v>7</v>
      </c>
      <c r="H9" s="30" t="s">
        <v>8</v>
      </c>
      <c r="I9" s="30" t="s">
        <v>9</v>
      </c>
      <c r="J9" s="30" t="s">
        <v>10</v>
      </c>
      <c r="K9" s="30" t="s">
        <v>11</v>
      </c>
      <c r="L9" s="384" t="s">
        <v>12</v>
      </c>
    </row>
    <row r="10" spans="1:14" ht="17.25" customHeight="1" thickBot="1" x14ac:dyDescent="0.35">
      <c r="A10" s="271" t="s">
        <v>178</v>
      </c>
      <c r="B10" s="506" t="s">
        <v>192</v>
      </c>
      <c r="C10" s="508"/>
      <c r="D10" s="508"/>
      <c r="E10" s="508"/>
      <c r="F10" s="33"/>
      <c r="G10" s="34"/>
      <c r="H10" s="35"/>
      <c r="I10" s="35"/>
      <c r="J10" s="35"/>
      <c r="K10" s="35"/>
      <c r="L10" s="385"/>
    </row>
    <row r="11" spans="1:14" s="14" customFormat="1" ht="156" customHeight="1" x14ac:dyDescent="0.3">
      <c r="A11" s="369" t="s">
        <v>155</v>
      </c>
      <c r="B11" s="370" t="s">
        <v>26</v>
      </c>
      <c r="C11" s="368" t="s">
        <v>100</v>
      </c>
      <c r="D11" s="371" t="s">
        <v>0</v>
      </c>
      <c r="E11" s="372">
        <v>100000</v>
      </c>
      <c r="F11" s="373"/>
      <c r="G11" s="373"/>
      <c r="H11" s="374"/>
      <c r="I11" s="325"/>
      <c r="J11" s="155">
        <f>H11+(H11*I11/100)</f>
        <v>0</v>
      </c>
      <c r="K11" s="156">
        <f>E11*H11</f>
        <v>0</v>
      </c>
      <c r="L11" s="386">
        <f>E11*J11</f>
        <v>0</v>
      </c>
      <c r="M11" s="378"/>
    </row>
    <row r="12" spans="1:14" s="14" customFormat="1" ht="188.25" customHeight="1" thickBot="1" x14ac:dyDescent="0.35">
      <c r="A12" s="291" t="s">
        <v>156</v>
      </c>
      <c r="B12" s="266" t="s">
        <v>27</v>
      </c>
      <c r="C12" s="380" t="s">
        <v>101</v>
      </c>
      <c r="D12" s="381" t="s">
        <v>0</v>
      </c>
      <c r="E12" s="290">
        <v>180000</v>
      </c>
      <c r="F12" s="289"/>
      <c r="G12" s="289"/>
      <c r="H12" s="259"/>
      <c r="I12" s="175"/>
      <c r="J12" s="176">
        <f>H12+(H12*I12/100)</f>
        <v>0</v>
      </c>
      <c r="K12" s="382">
        <f>E12*H12</f>
        <v>0</v>
      </c>
      <c r="L12" s="387">
        <f>E12*J12</f>
        <v>0</v>
      </c>
      <c r="M12" s="379"/>
    </row>
    <row r="13" spans="1:14" ht="14.4" thickBot="1" x14ac:dyDescent="0.35">
      <c r="A13" s="376"/>
      <c r="B13" s="60" t="s">
        <v>102</v>
      </c>
      <c r="C13" s="59"/>
      <c r="D13" s="60"/>
      <c r="E13" s="61"/>
      <c r="F13" s="62"/>
      <c r="G13" s="63"/>
      <c r="H13" s="64"/>
      <c r="I13" s="64"/>
      <c r="J13" s="64"/>
      <c r="K13" s="65">
        <f>SUM(K11:K12)</f>
        <v>0</v>
      </c>
      <c r="L13" s="377">
        <f>SUM(L11:L12)</f>
        <v>0</v>
      </c>
    </row>
  </sheetData>
  <mergeCells count="3">
    <mergeCell ref="B10:E10"/>
    <mergeCell ref="B5:L5"/>
    <mergeCell ref="B7:L7"/>
  </mergeCells>
  <pageMargins left="0.70866141732283472" right="0.70866141732283472" top="0.74803149606299213" bottom="0.74803149606299213" header="0.31496062992125984" footer="0.31496062992125984"/>
  <pageSetup paperSize="9" scale="43" orientation="landscape"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topLeftCell="A4" zoomScale="80" zoomScaleNormal="80" workbookViewId="0">
      <selection activeCell="C11" sqref="C11"/>
    </sheetView>
  </sheetViews>
  <sheetFormatPr defaultColWidth="9.109375" defaultRowHeight="13.8" x14ac:dyDescent="0.3"/>
  <cols>
    <col min="1" max="1" width="14" style="8" customWidth="1"/>
    <col min="2" max="2" width="48" style="8" bestFit="1" customWidth="1"/>
    <col min="3" max="3" width="53.5546875" style="8" customWidth="1"/>
    <col min="4" max="4" width="6.44140625" style="8" customWidth="1"/>
    <col min="5" max="5" width="14" style="8" customWidth="1"/>
    <col min="6" max="6" width="36.5546875" style="8" customWidth="1"/>
    <col min="7" max="7" width="16" style="8" customWidth="1"/>
    <col min="8" max="8" width="14" style="8" customWidth="1"/>
    <col min="9" max="9" width="10" style="8" customWidth="1"/>
    <col min="10" max="12" width="14" style="8" customWidth="1"/>
    <col min="13" max="13" width="57.88671875" style="8" customWidth="1"/>
    <col min="14"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ht="13.95" customHeight="1" x14ac:dyDescent="0.3">
      <c r="B5" s="491" t="s">
        <v>193</v>
      </c>
      <c r="C5" s="512"/>
      <c r="D5" s="512"/>
      <c r="E5" s="512"/>
      <c r="F5" s="512"/>
      <c r="G5" s="512"/>
      <c r="H5" s="512"/>
      <c r="I5" s="512"/>
      <c r="J5" s="512"/>
      <c r="K5" s="512"/>
      <c r="L5" s="512"/>
      <c r="M5" s="7"/>
      <c r="N5" s="7"/>
    </row>
    <row r="6" spans="1:14" x14ac:dyDescent="0.3">
      <c r="B6" s="134"/>
      <c r="C6" s="135"/>
      <c r="D6" s="135"/>
      <c r="E6" s="135"/>
      <c r="F6" s="135"/>
      <c r="G6" s="135"/>
      <c r="H6" s="135"/>
      <c r="I6" s="135"/>
      <c r="J6" s="135"/>
      <c r="K6" s="135"/>
      <c r="L6" s="135"/>
      <c r="M6" s="7"/>
      <c r="N6" s="7"/>
    </row>
    <row r="7" spans="1:14" x14ac:dyDescent="0.3">
      <c r="B7" s="491" t="s">
        <v>232</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0.75" customHeight="1" thickBot="1" x14ac:dyDescent="0.35">
      <c r="A9" s="196"/>
      <c r="B9" s="13" t="s">
        <v>3</v>
      </c>
      <c r="C9" s="229" t="s">
        <v>4</v>
      </c>
      <c r="D9" s="229" t="s">
        <v>5</v>
      </c>
      <c r="E9" s="230" t="s">
        <v>197</v>
      </c>
      <c r="F9" s="403" t="s">
        <v>6</v>
      </c>
      <c r="G9" s="404" t="s">
        <v>7</v>
      </c>
      <c r="H9" s="405" t="s">
        <v>8</v>
      </c>
      <c r="I9" s="405" t="s">
        <v>9</v>
      </c>
      <c r="J9" s="405" t="s">
        <v>10</v>
      </c>
      <c r="K9" s="405" t="s">
        <v>11</v>
      </c>
      <c r="L9" s="406" t="s">
        <v>12</v>
      </c>
    </row>
    <row r="10" spans="1:14" ht="14.4" thickBot="1" x14ac:dyDescent="0.35">
      <c r="A10" s="271" t="s">
        <v>178</v>
      </c>
      <c r="B10" s="506" t="s">
        <v>195</v>
      </c>
      <c r="C10" s="507"/>
      <c r="D10" s="507"/>
      <c r="E10" s="507"/>
      <c r="F10" s="388"/>
      <c r="G10" s="389"/>
      <c r="H10" s="390"/>
      <c r="I10" s="390"/>
      <c r="J10" s="390"/>
      <c r="K10" s="390"/>
      <c r="L10" s="391"/>
    </row>
    <row r="11" spans="1:14" s="14" customFormat="1" ht="171" customHeight="1" x14ac:dyDescent="0.3">
      <c r="A11" s="369" t="s">
        <v>157</v>
      </c>
      <c r="B11" s="392" t="s">
        <v>28</v>
      </c>
      <c r="C11" s="368" t="s">
        <v>104</v>
      </c>
      <c r="D11" s="371" t="s">
        <v>0</v>
      </c>
      <c r="E11" s="372">
        <v>50000</v>
      </c>
      <c r="F11" s="373"/>
      <c r="G11" s="373"/>
      <c r="H11" s="374"/>
      <c r="I11" s="325"/>
      <c r="J11" s="155">
        <f>H11+(H11*I11/100)</f>
        <v>0</v>
      </c>
      <c r="K11" s="156">
        <f>E11*H11</f>
        <v>0</v>
      </c>
      <c r="L11" s="157">
        <f>E11*J11</f>
        <v>0</v>
      </c>
      <c r="M11" s="378"/>
    </row>
    <row r="12" spans="1:14" s="14" customFormat="1" ht="199.5" customHeight="1" thickBot="1" x14ac:dyDescent="0.35">
      <c r="A12" s="291" t="s">
        <v>158</v>
      </c>
      <c r="B12" s="266" t="s">
        <v>29</v>
      </c>
      <c r="C12" s="380" t="s">
        <v>238</v>
      </c>
      <c r="D12" s="375" t="s">
        <v>0</v>
      </c>
      <c r="E12" s="290">
        <v>50000</v>
      </c>
      <c r="F12" s="289"/>
      <c r="G12" s="289"/>
      <c r="H12" s="259"/>
      <c r="I12" s="53"/>
      <c r="J12" s="54">
        <f>H12+(H12*I12/100)</f>
        <v>0</v>
      </c>
      <c r="K12" s="55">
        <f>E12*H12</f>
        <v>0</v>
      </c>
      <c r="L12" s="56">
        <f>E12*J12</f>
        <v>0</v>
      </c>
      <c r="M12" s="401"/>
    </row>
    <row r="13" spans="1:14" ht="14.4" thickBot="1" x14ac:dyDescent="0.35">
      <c r="A13" s="376"/>
      <c r="B13" s="24" t="s">
        <v>103</v>
      </c>
      <c r="C13" s="393"/>
      <c r="D13" s="394"/>
      <c r="E13" s="395"/>
      <c r="F13" s="396"/>
      <c r="G13" s="397"/>
      <c r="H13" s="398"/>
      <c r="I13" s="398"/>
      <c r="J13" s="398"/>
      <c r="K13" s="399">
        <f>SUM(K11:K12)</f>
        <v>0</v>
      </c>
      <c r="L13" s="400">
        <f>SUM(L11:L12)</f>
        <v>0</v>
      </c>
      <c r="M13" s="402"/>
    </row>
    <row r="14" spans="1:14" x14ac:dyDescent="0.3">
      <c r="M14" s="402"/>
    </row>
    <row r="15" spans="1:14" x14ac:dyDescent="0.3">
      <c r="M15" s="402"/>
    </row>
  </sheetData>
  <mergeCells count="3">
    <mergeCell ref="B10:E10"/>
    <mergeCell ref="B5:L5"/>
    <mergeCell ref="B7:L7"/>
  </mergeCells>
  <pageMargins left="0.70866141732283472" right="0.70866141732283472" top="0.74803149606299213" bottom="0.74803149606299213" header="0.31496062992125984" footer="0.31496062992125984"/>
  <pageSetup scale="3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opLeftCell="A4" zoomScale="80" zoomScaleNormal="80" workbookViewId="0">
      <selection activeCell="B7" sqref="B7:L7"/>
    </sheetView>
  </sheetViews>
  <sheetFormatPr defaultColWidth="9.109375" defaultRowHeight="13.8" x14ac:dyDescent="0.3"/>
  <cols>
    <col min="1" max="1" width="7.88671875" style="8" customWidth="1"/>
    <col min="2" max="2" width="27.44140625" style="8" customWidth="1"/>
    <col min="3" max="3" width="38.33203125" style="8" customWidth="1"/>
    <col min="4" max="4" width="9.109375" style="8"/>
    <col min="5" max="5" width="18" style="8" customWidth="1"/>
    <col min="6" max="6" width="31.6640625" style="8" customWidth="1"/>
    <col min="7" max="7" width="17.33203125" style="8" customWidth="1"/>
    <col min="8" max="8" width="15.5546875" style="8" customWidth="1"/>
    <col min="9" max="9" width="12.33203125" style="8" customWidth="1"/>
    <col min="10" max="10" width="15.88671875" style="8" customWidth="1"/>
    <col min="11" max="11" width="14.109375" style="8" customWidth="1"/>
    <col min="12" max="12" width="16.109375" style="8" customWidth="1"/>
    <col min="13" max="16384" width="9.109375" style="8"/>
  </cols>
  <sheetData>
    <row r="1" spans="1:14" x14ac:dyDescent="0.3">
      <c r="A1" s="1" t="s">
        <v>116</v>
      </c>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91" t="s">
        <v>196</v>
      </c>
      <c r="C5" s="512"/>
      <c r="D5" s="512"/>
      <c r="E5" s="512"/>
      <c r="F5" s="512"/>
      <c r="G5" s="512"/>
      <c r="H5" s="512"/>
      <c r="I5" s="512"/>
      <c r="J5" s="512"/>
      <c r="K5" s="512"/>
      <c r="L5" s="512"/>
      <c r="M5" s="7"/>
      <c r="N5" s="7"/>
    </row>
    <row r="6" spans="1:14" x14ac:dyDescent="0.3">
      <c r="B6" s="134"/>
      <c r="C6" s="135"/>
      <c r="D6" s="135"/>
      <c r="E6" s="135"/>
      <c r="F6" s="135"/>
      <c r="G6" s="135"/>
      <c r="H6" s="135"/>
      <c r="I6" s="135"/>
      <c r="J6" s="135"/>
      <c r="K6" s="135"/>
      <c r="L6" s="135"/>
      <c r="M6" s="7"/>
      <c r="N6" s="7"/>
    </row>
    <row r="7" spans="1:14" x14ac:dyDescent="0.3">
      <c r="B7" s="491" t="s">
        <v>233</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28.2" thickBot="1" x14ac:dyDescent="0.35">
      <c r="A9" s="444"/>
      <c r="B9" s="445" t="s">
        <v>3</v>
      </c>
      <c r="C9" s="229" t="s">
        <v>4</v>
      </c>
      <c r="D9" s="229" t="s">
        <v>5</v>
      </c>
      <c r="E9" s="230" t="s">
        <v>198</v>
      </c>
      <c r="F9" s="403" t="s">
        <v>6</v>
      </c>
      <c r="G9" s="404" t="s">
        <v>7</v>
      </c>
      <c r="H9" s="405" t="s">
        <v>8</v>
      </c>
      <c r="I9" s="405" t="s">
        <v>9</v>
      </c>
      <c r="J9" s="405" t="s">
        <v>10</v>
      </c>
      <c r="K9" s="405" t="s">
        <v>11</v>
      </c>
      <c r="L9" s="406" t="s">
        <v>12</v>
      </c>
    </row>
    <row r="10" spans="1:14" ht="14.4" thickBot="1" x14ac:dyDescent="0.35">
      <c r="A10" s="464" t="s">
        <v>178</v>
      </c>
      <c r="B10" s="509" t="s">
        <v>105</v>
      </c>
      <c r="C10" s="510"/>
      <c r="D10" s="510"/>
      <c r="E10" s="510"/>
      <c r="F10" s="449"/>
      <c r="G10" s="449"/>
      <c r="H10" s="450"/>
      <c r="I10" s="450"/>
      <c r="J10" s="450"/>
      <c r="K10" s="450"/>
      <c r="L10" s="451"/>
    </row>
    <row r="11" spans="1:14" s="14" customFormat="1" ht="276.75" customHeight="1" thickBot="1" x14ac:dyDescent="0.35">
      <c r="A11" s="291" t="s">
        <v>159</v>
      </c>
      <c r="B11" s="266" t="s">
        <v>14</v>
      </c>
      <c r="C11" s="232" t="s">
        <v>15</v>
      </c>
      <c r="D11" s="233" t="s">
        <v>0</v>
      </c>
      <c r="E11" s="234">
        <v>1000</v>
      </c>
      <c r="F11" s="232"/>
      <c r="G11" s="257"/>
      <c r="H11" s="263"/>
      <c r="I11" s="261"/>
      <c r="J11" s="261">
        <f>H11+(H11*I11/100)</f>
        <v>0</v>
      </c>
      <c r="K11" s="261">
        <f>E11*H11</f>
        <v>0</v>
      </c>
      <c r="L11" s="262">
        <f>E11*J11</f>
        <v>0</v>
      </c>
      <c r="M11" s="23"/>
    </row>
    <row r="12" spans="1:14" ht="14.4" thickBot="1" x14ac:dyDescent="0.35">
      <c r="A12" s="452"/>
      <c r="B12" s="453" t="s">
        <v>106</v>
      </c>
      <c r="C12" s="454"/>
      <c r="D12" s="455"/>
      <c r="E12" s="456"/>
      <c r="F12" s="457"/>
      <c r="G12" s="457"/>
      <c r="H12" s="458"/>
      <c r="I12" s="458"/>
      <c r="J12" s="458"/>
      <c r="K12" s="458">
        <f>SUM(K11)</f>
        <v>0</v>
      </c>
      <c r="L12" s="459">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zoomScale="80" zoomScaleNormal="80" workbookViewId="0">
      <selection activeCell="F11" sqref="F11"/>
    </sheetView>
  </sheetViews>
  <sheetFormatPr defaultColWidth="9.109375" defaultRowHeight="13.8" x14ac:dyDescent="0.3"/>
  <cols>
    <col min="1" max="1" width="9" style="8" customWidth="1"/>
    <col min="2" max="2" width="28.44140625" style="8" customWidth="1"/>
    <col min="3" max="3" width="69.6640625" style="8" customWidth="1"/>
    <col min="4" max="4" width="9.6640625" style="8" customWidth="1"/>
    <col min="5" max="5" width="17.6640625" style="8" customWidth="1"/>
    <col min="6" max="6" width="40.5546875" style="8" customWidth="1"/>
    <col min="7" max="7" width="16.88671875" style="8" customWidth="1"/>
    <col min="8" max="8" width="17" style="8" customWidth="1"/>
    <col min="9" max="9" width="8.33203125" style="8" customWidth="1"/>
    <col min="10" max="10" width="15.109375" style="8" customWidth="1"/>
    <col min="11" max="11" width="15.5546875" style="8" customWidth="1"/>
    <col min="12" max="12" width="15.109375" style="8" customWidth="1"/>
    <col min="13" max="13" width="17.109375" style="8" customWidth="1"/>
    <col min="14" max="16384" width="9.109375" style="8"/>
  </cols>
  <sheetData>
    <row r="1" spans="1:14" x14ac:dyDescent="0.3">
      <c r="A1" s="1" t="s">
        <v>116</v>
      </c>
      <c r="B1" s="1"/>
      <c r="C1" s="134"/>
      <c r="D1" s="3"/>
      <c r="E1" s="4"/>
      <c r="F1" s="5"/>
      <c r="G1" s="5"/>
      <c r="H1" s="6"/>
      <c r="I1" s="6"/>
      <c r="J1" s="6"/>
      <c r="K1" s="6"/>
      <c r="L1" s="6"/>
      <c r="M1" s="7"/>
      <c r="N1" s="7"/>
    </row>
    <row r="2" spans="1:14" x14ac:dyDescent="0.3">
      <c r="A2" s="1" t="s">
        <v>117</v>
      </c>
      <c r="B2" s="1"/>
      <c r="C2" s="134"/>
      <c r="D2" s="3"/>
      <c r="E2" s="4"/>
      <c r="F2" s="5"/>
      <c r="G2" s="5"/>
      <c r="H2" s="6"/>
      <c r="I2" s="6"/>
      <c r="J2" s="6"/>
      <c r="K2" s="6"/>
      <c r="L2" s="6"/>
      <c r="M2" s="7"/>
      <c r="N2" s="7"/>
    </row>
    <row r="3" spans="1:14" x14ac:dyDescent="0.3">
      <c r="A3" s="1" t="s">
        <v>118</v>
      </c>
      <c r="B3" s="1"/>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ht="13.95" customHeight="1" x14ac:dyDescent="0.3">
      <c r="B5" s="491" t="s">
        <v>196</v>
      </c>
      <c r="C5" s="512"/>
      <c r="D5" s="512"/>
      <c r="E5" s="512"/>
      <c r="F5" s="512"/>
      <c r="G5" s="512"/>
      <c r="H5" s="512"/>
      <c r="I5" s="512"/>
      <c r="J5" s="512"/>
      <c r="K5" s="512"/>
      <c r="L5" s="512"/>
      <c r="M5" s="7"/>
      <c r="N5" s="7"/>
    </row>
    <row r="6" spans="1:14" x14ac:dyDescent="0.3">
      <c r="B6" s="134"/>
      <c r="C6" s="135"/>
      <c r="D6" s="135"/>
      <c r="E6" s="135"/>
      <c r="F6" s="135"/>
      <c r="G6" s="135"/>
      <c r="H6" s="135"/>
      <c r="I6" s="135"/>
      <c r="J6" s="135"/>
      <c r="K6" s="135"/>
      <c r="L6" s="135"/>
      <c r="M6" s="7"/>
      <c r="N6" s="7"/>
    </row>
    <row r="7" spans="1:14" ht="13.95" customHeight="1" x14ac:dyDescent="0.3">
      <c r="B7" s="491" t="s">
        <v>233</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39.75" customHeight="1" thickBot="1" x14ac:dyDescent="0.35">
      <c r="A9" s="159"/>
      <c r="B9" s="13" t="s">
        <v>3</v>
      </c>
      <c r="C9" s="160" t="s">
        <v>4</v>
      </c>
      <c r="D9" s="160" t="s">
        <v>5</v>
      </c>
      <c r="E9" s="161" t="s">
        <v>173</v>
      </c>
      <c r="F9" s="162" t="s">
        <v>6</v>
      </c>
      <c r="G9" s="159" t="s">
        <v>7</v>
      </c>
      <c r="H9" s="163" t="s">
        <v>8</v>
      </c>
      <c r="I9" s="163" t="s">
        <v>9</v>
      </c>
      <c r="J9" s="163" t="s">
        <v>10</v>
      </c>
      <c r="K9" s="163" t="s">
        <v>11</v>
      </c>
      <c r="L9" s="164" t="s">
        <v>12</v>
      </c>
    </row>
    <row r="10" spans="1:14" ht="14.4" thickBot="1" x14ac:dyDescent="0.35">
      <c r="A10" s="271" t="s">
        <v>178</v>
      </c>
      <c r="B10" s="487" t="s">
        <v>204</v>
      </c>
      <c r="C10" s="515"/>
      <c r="D10" s="515"/>
      <c r="E10" s="515"/>
      <c r="F10" s="408"/>
      <c r="G10" s="407"/>
      <c r="H10" s="409"/>
      <c r="I10" s="410"/>
      <c r="J10" s="409"/>
      <c r="K10" s="410"/>
      <c r="L10" s="411"/>
    </row>
    <row r="11" spans="1:14" ht="210.75" customHeight="1" x14ac:dyDescent="0.3">
      <c r="A11" s="412"/>
      <c r="B11" s="413" t="s">
        <v>108</v>
      </c>
      <c r="C11" s="414" t="s">
        <v>109</v>
      </c>
      <c r="D11" s="415"/>
      <c r="E11" s="415"/>
      <c r="F11" s="416"/>
      <c r="G11" s="412"/>
      <c r="H11" s="417"/>
      <c r="I11" s="418"/>
      <c r="J11" s="417"/>
      <c r="K11" s="418"/>
      <c r="L11" s="419"/>
    </row>
    <row r="12" spans="1:14" ht="49.2" customHeight="1" x14ac:dyDescent="0.3">
      <c r="A12" s="437" t="s">
        <v>160</v>
      </c>
      <c r="B12" s="421" t="s">
        <v>110</v>
      </c>
      <c r="C12" s="422" t="s">
        <v>199</v>
      </c>
      <c r="D12" s="423" t="s">
        <v>0</v>
      </c>
      <c r="E12" s="424">
        <v>600</v>
      </c>
      <c r="F12" s="425"/>
      <c r="G12" s="420"/>
      <c r="H12" s="426"/>
      <c r="I12" s="427"/>
      <c r="J12" s="426">
        <f>H12+(H12*I12/100)</f>
        <v>0</v>
      </c>
      <c r="K12" s="427">
        <f>E12*H12</f>
        <v>0</v>
      </c>
      <c r="L12" s="428">
        <f>E12*J12</f>
        <v>0</v>
      </c>
    </row>
    <row r="13" spans="1:14" x14ac:dyDescent="0.3">
      <c r="A13" s="437" t="s">
        <v>161</v>
      </c>
      <c r="B13" s="421" t="s">
        <v>111</v>
      </c>
      <c r="C13" s="422" t="s">
        <v>200</v>
      </c>
      <c r="D13" s="423" t="s">
        <v>0</v>
      </c>
      <c r="E13" s="424">
        <v>4000</v>
      </c>
      <c r="F13" s="425"/>
      <c r="G13" s="420"/>
      <c r="H13" s="426"/>
      <c r="I13" s="427"/>
      <c r="J13" s="426">
        <f>H13+(H13*I13/100)</f>
        <v>0</v>
      </c>
      <c r="K13" s="427">
        <f>E13*H13</f>
        <v>0</v>
      </c>
      <c r="L13" s="428">
        <f>E13*J13</f>
        <v>0</v>
      </c>
    </row>
    <row r="14" spans="1:14" x14ac:dyDescent="0.3">
      <c r="A14" s="437" t="s">
        <v>162</v>
      </c>
      <c r="B14" s="421" t="s">
        <v>112</v>
      </c>
      <c r="C14" s="422" t="s">
        <v>201</v>
      </c>
      <c r="D14" s="423" t="s">
        <v>0</v>
      </c>
      <c r="E14" s="424">
        <v>38000</v>
      </c>
      <c r="F14" s="425"/>
      <c r="G14" s="420"/>
      <c r="H14" s="426"/>
      <c r="I14" s="427"/>
      <c r="J14" s="426">
        <f>H14+(H14*I14/100)</f>
        <v>0</v>
      </c>
      <c r="K14" s="427">
        <f>E14*H14</f>
        <v>0</v>
      </c>
      <c r="L14" s="428">
        <f>E14*J14</f>
        <v>0</v>
      </c>
    </row>
    <row r="15" spans="1:14" ht="14.4" thickBot="1" x14ac:dyDescent="0.35">
      <c r="A15" s="437" t="s">
        <v>163</v>
      </c>
      <c r="B15" s="421" t="s">
        <v>113</v>
      </c>
      <c r="C15" s="422" t="s">
        <v>202</v>
      </c>
      <c r="D15" s="423" t="s">
        <v>0</v>
      </c>
      <c r="E15" s="424">
        <v>25000</v>
      </c>
      <c r="F15" s="425"/>
      <c r="G15" s="420"/>
      <c r="H15" s="426"/>
      <c r="I15" s="427"/>
      <c r="J15" s="426">
        <f>H15+(H15*I15/100)</f>
        <v>0</v>
      </c>
      <c r="K15" s="427">
        <f>E15*H15</f>
        <v>0</v>
      </c>
      <c r="L15" s="428">
        <f>E15*J15</f>
        <v>0</v>
      </c>
    </row>
    <row r="16" spans="1:14" ht="14.4" thickBot="1" x14ac:dyDescent="0.35">
      <c r="A16" s="429"/>
      <c r="B16" s="336" t="s">
        <v>107</v>
      </c>
      <c r="C16" s="430"/>
      <c r="D16" s="431"/>
      <c r="E16" s="432"/>
      <c r="F16" s="433"/>
      <c r="G16" s="429"/>
      <c r="H16" s="434"/>
      <c r="I16" s="435"/>
      <c r="J16" s="434"/>
      <c r="K16" s="436">
        <f>SUM(K12:K15)</f>
        <v>0</v>
      </c>
      <c r="L16" s="436">
        <f>SUM(L12:L15)</f>
        <v>0</v>
      </c>
    </row>
    <row r="19" spans="3:3" x14ac:dyDescent="0.3">
      <c r="C19" s="181"/>
    </row>
  </sheetData>
  <mergeCells count="3">
    <mergeCell ref="B10:E10"/>
    <mergeCell ref="B5:L5"/>
    <mergeCell ref="B7:L7"/>
  </mergeCells>
  <pageMargins left="0.70866141732283472" right="0.70866141732283472" top="0.74803149606299213" bottom="0.74803149606299213" header="0.31496062992125984" footer="0.31496062992125984"/>
  <pageSetup paperSize="9" scale="4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tabSelected="1" zoomScale="80" zoomScaleNormal="80" workbookViewId="0">
      <selection activeCell="K38" sqref="K38"/>
    </sheetView>
  </sheetViews>
  <sheetFormatPr defaultColWidth="9.109375" defaultRowHeight="13.8" x14ac:dyDescent="0.3"/>
  <cols>
    <col min="1" max="1" width="11.88671875" style="8" customWidth="1"/>
    <col min="2" max="2" width="27" style="8" customWidth="1"/>
    <col min="3" max="3" width="37.33203125" style="8" customWidth="1"/>
    <col min="4" max="4" width="7.109375" style="8" customWidth="1"/>
    <col min="5" max="5" width="11.88671875" style="8" customWidth="1"/>
    <col min="6" max="6" width="25.88671875" style="8" customWidth="1"/>
    <col min="7" max="8" width="11.88671875" style="8" customWidth="1"/>
    <col min="9" max="9" width="7.88671875" style="8" customWidth="1"/>
    <col min="10" max="12" width="11.88671875" style="8" customWidth="1"/>
    <col min="13" max="16384" width="9.109375" style="8"/>
  </cols>
  <sheetData>
    <row r="1" spans="1:14" x14ac:dyDescent="0.3">
      <c r="A1" s="1" t="s">
        <v>116</v>
      </c>
      <c r="B1" s="134"/>
    </row>
    <row r="2" spans="1:14" x14ac:dyDescent="0.3">
      <c r="A2" s="1" t="s">
        <v>117</v>
      </c>
      <c r="B2" s="134"/>
    </row>
    <row r="3" spans="1:14" x14ac:dyDescent="0.3">
      <c r="A3" s="1" t="s">
        <v>118</v>
      </c>
      <c r="B3" s="134"/>
      <c r="C3" s="134"/>
      <c r="D3" s="3"/>
      <c r="E3" s="4"/>
      <c r="F3" s="5"/>
      <c r="G3" s="5"/>
      <c r="H3" s="6"/>
      <c r="I3" s="6"/>
      <c r="J3" s="6"/>
      <c r="K3" s="6"/>
      <c r="L3" s="6"/>
      <c r="M3" s="7"/>
      <c r="N3" s="7"/>
    </row>
    <row r="4" spans="1:14" x14ac:dyDescent="0.3">
      <c r="A4" s="5"/>
      <c r="B4" s="1"/>
      <c r="C4" s="134"/>
      <c r="D4" s="3"/>
      <c r="E4" s="4"/>
      <c r="F4" s="5"/>
      <c r="G4" s="5"/>
      <c r="H4" s="6"/>
      <c r="I4" s="6"/>
      <c r="J4" s="6"/>
      <c r="K4" s="6"/>
      <c r="L4" s="6"/>
      <c r="M4" s="7"/>
      <c r="N4" s="7"/>
    </row>
    <row r="5" spans="1:14" x14ac:dyDescent="0.3">
      <c r="B5" s="489" t="s">
        <v>203</v>
      </c>
      <c r="C5" s="490"/>
      <c r="D5" s="490"/>
      <c r="E5" s="490"/>
      <c r="F5" s="490"/>
      <c r="G5" s="490"/>
      <c r="H5" s="490"/>
      <c r="I5" s="490"/>
      <c r="J5" s="490"/>
      <c r="K5" s="490"/>
      <c r="L5" s="490"/>
      <c r="M5" s="7"/>
      <c r="N5" s="7"/>
    </row>
    <row r="6" spans="1:14" x14ac:dyDescent="0.3">
      <c r="B6" s="134"/>
      <c r="C6" s="135"/>
      <c r="D6" s="135"/>
      <c r="E6" s="135"/>
      <c r="F6" s="135"/>
      <c r="G6" s="135"/>
      <c r="H6" s="135"/>
      <c r="I6" s="135"/>
      <c r="J6" s="135"/>
      <c r="K6" s="135"/>
      <c r="L6" s="135"/>
      <c r="M6" s="7"/>
      <c r="N6" s="7"/>
    </row>
    <row r="7" spans="1:14" x14ac:dyDescent="0.3">
      <c r="B7" s="491" t="s">
        <v>234</v>
      </c>
      <c r="C7" s="492"/>
      <c r="D7" s="492"/>
      <c r="E7" s="492"/>
      <c r="F7" s="492"/>
      <c r="G7" s="492"/>
      <c r="H7" s="492"/>
      <c r="I7" s="492"/>
      <c r="J7" s="492"/>
      <c r="K7" s="492"/>
      <c r="L7" s="492"/>
      <c r="M7" s="7"/>
      <c r="N7" s="7"/>
    </row>
    <row r="8" spans="1:14" ht="14.4" thickBot="1" x14ac:dyDescent="0.35">
      <c r="B8" s="136"/>
      <c r="C8" s="137"/>
      <c r="D8" s="137"/>
      <c r="E8" s="137"/>
      <c r="F8" s="137"/>
      <c r="G8" s="137"/>
      <c r="H8" s="137"/>
      <c r="I8" s="137"/>
      <c r="J8" s="137"/>
      <c r="K8" s="137"/>
      <c r="L8" s="137"/>
      <c r="M8" s="7"/>
      <c r="N8" s="7"/>
    </row>
    <row r="9" spans="1:14" ht="58.5" customHeight="1" thickBot="1" x14ac:dyDescent="0.35">
      <c r="A9" s="444"/>
      <c r="B9" s="445" t="s">
        <v>3</v>
      </c>
      <c r="C9" s="446" t="s">
        <v>4</v>
      </c>
      <c r="D9" s="446" t="s">
        <v>5</v>
      </c>
      <c r="E9" s="447" t="s">
        <v>121</v>
      </c>
      <c r="F9" s="403" t="s">
        <v>6</v>
      </c>
      <c r="G9" s="404" t="s">
        <v>7</v>
      </c>
      <c r="H9" s="405" t="s">
        <v>8</v>
      </c>
      <c r="I9" s="405" t="s">
        <v>9</v>
      </c>
      <c r="J9" s="405" t="s">
        <v>10</v>
      </c>
      <c r="K9" s="405" t="s">
        <v>11</v>
      </c>
      <c r="L9" s="406" t="s">
        <v>12</v>
      </c>
    </row>
    <row r="10" spans="1:14" ht="14.4" thickBot="1" x14ac:dyDescent="0.35">
      <c r="A10" s="464" t="s">
        <v>178</v>
      </c>
      <c r="B10" s="516" t="s">
        <v>205</v>
      </c>
      <c r="C10" s="517"/>
      <c r="D10" s="517"/>
      <c r="E10" s="517"/>
      <c r="F10" s="465"/>
      <c r="G10" s="466"/>
      <c r="H10" s="467"/>
      <c r="I10" s="467"/>
      <c r="J10" s="467"/>
      <c r="K10" s="467"/>
      <c r="L10" s="468"/>
    </row>
    <row r="11" spans="1:14" s="14" customFormat="1" ht="72" customHeight="1" x14ac:dyDescent="0.3">
      <c r="A11" s="469" t="s">
        <v>164</v>
      </c>
      <c r="B11" s="470" t="s">
        <v>114</v>
      </c>
      <c r="C11" s="471" t="s">
        <v>206</v>
      </c>
      <c r="D11" s="472" t="s">
        <v>0</v>
      </c>
      <c r="E11" s="486">
        <v>400</v>
      </c>
      <c r="F11" s="438"/>
      <c r="G11" s="53"/>
      <c r="H11" s="54"/>
      <c r="I11" s="473"/>
      <c r="J11" s="474">
        <f>H11+(H11*I11/100)</f>
        <v>0</v>
      </c>
      <c r="K11" s="55">
        <f>E11*H11</f>
        <v>0</v>
      </c>
      <c r="L11" s="475">
        <f>E11*J11</f>
        <v>0</v>
      </c>
      <c r="M11" s="23"/>
    </row>
    <row r="12" spans="1:14" s="14" customFormat="1" ht="55.8" thickBot="1" x14ac:dyDescent="0.35">
      <c r="A12" s="476" t="s">
        <v>165</v>
      </c>
      <c r="B12" s="57" t="s">
        <v>115</v>
      </c>
      <c r="C12" s="439" t="s">
        <v>207</v>
      </c>
      <c r="D12" s="440" t="s">
        <v>0</v>
      </c>
      <c r="E12" s="74">
        <v>800</v>
      </c>
      <c r="F12" s="441"/>
      <c r="G12" s="77"/>
      <c r="H12" s="78"/>
      <c r="I12" s="55"/>
      <c r="J12" s="474">
        <f>H12+(H12*I12/100)</f>
        <v>0</v>
      </c>
      <c r="K12" s="383">
        <f>E12*H12</f>
        <v>0</v>
      </c>
      <c r="L12" s="477">
        <f>E12*J12</f>
        <v>0</v>
      </c>
      <c r="M12" s="23"/>
    </row>
    <row r="13" spans="1:14" ht="14.4" thickBot="1" x14ac:dyDescent="0.35">
      <c r="A13" s="478"/>
      <c r="B13" s="313" t="s">
        <v>208</v>
      </c>
      <c r="C13" s="479"/>
      <c r="D13" s="480"/>
      <c r="E13" s="481"/>
      <c r="F13" s="482"/>
      <c r="G13" s="483"/>
      <c r="H13" s="484"/>
      <c r="I13" s="484"/>
      <c r="J13" s="484"/>
      <c r="K13" s="484">
        <f>SUM(K11:K12)</f>
        <v>0</v>
      </c>
      <c r="L13" s="485">
        <f>SUM(L11:L12)</f>
        <v>0</v>
      </c>
    </row>
  </sheetData>
  <mergeCells count="3">
    <mergeCell ref="B10:E10"/>
    <mergeCell ref="B5:L5"/>
    <mergeCell ref="B7:L7"/>
  </mergeCells>
  <pageMargins left="0.70866141732283472" right="0.70866141732283472" top="0.74803149606299213" bottom="0.74803149606299213" header="0.31496062992125984" footer="0.31496062992125984"/>
  <pageSetup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lek8</dc:creator>
  <cp:lastModifiedBy>lek8</cp:lastModifiedBy>
  <cp:lastPrinted>2025-06-22T15:49:41Z</cp:lastPrinted>
  <dcterms:created xsi:type="dcterms:W3CDTF">2025-04-22T09:51:05Z</dcterms:created>
  <dcterms:modified xsi:type="dcterms:W3CDTF">2025-07-18T10:34:18Z</dcterms:modified>
</cp:coreProperties>
</file>